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comments2.xml" ContentType="application/vnd.openxmlformats-officedocument.spreadsheetml.comments+xml"/>
  <Override PartName="/xl/threadedComments/threadedComment2.xml" ContentType="application/vnd.ms-excel.threadedcomment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911"/>
  <workbookPr defaultThemeVersion="166925"/>
  <mc:AlternateContent xmlns:mc="http://schemas.openxmlformats.org/markup-compatibility/2006">
    <mc:Choice Requires="x15">
      <x15ac:absPath xmlns:x15ac="http://schemas.microsoft.com/office/spreadsheetml/2010/11/ac" url="C:\Users\OFICIAL EDUCACION\OneDrive - Norwegian Refugee Council\NRC 2023\AÑO 2023 BOGOTÁ CO\COFE2302 ARANDO MEN\Informes narrativos COFE2302\2. Alistamiento\2.1 Selección_contratación_capacitación líderes_SAE\"/>
    </mc:Choice>
  </mc:AlternateContent>
  <xr:revisionPtr revIDLastSave="24" documentId="8_{13C78B47-607B-4798-BCF6-DF7BC03525B3}" xr6:coauthVersionLast="47" xr6:coauthVersionMax="47" xr10:uidLastSave="{8B087B87-9222-483A-B8F8-81BBBB96DA94}"/>
  <bookViews>
    <workbookView xWindow="-110" yWindow="-110" windowWidth="19420" windowHeight="10420" firstSheet="2" activeTab="2" xr2:uid="{DF463644-EBC8-4DC6-8847-9EED0F4E3A06}"/>
  </bookViews>
  <sheets>
    <sheet name="SAE" sheetId="1" r:id="rId1"/>
    <sheet name="Hoja2" sheetId="2" r:id="rId2"/>
    <sheet name="LÍDERES" sheetId="4" r:id="rId3"/>
    <sheet name="Resumen" sheetId="3" r:id="rId4"/>
  </sheets>
  <definedNames>
    <definedName name="_xlnm._FilterDatabase" localSheetId="0" hidden="1">SAE!$A$2:$AI$143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C56" i="1" l="1"/>
  <c r="AC57" i="1"/>
  <c r="AC58" i="1"/>
  <c r="AC59" i="1"/>
  <c r="AC60" i="1"/>
  <c r="AC61" i="1"/>
  <c r="AC62" i="1"/>
  <c r="AC63" i="1"/>
  <c r="AC64" i="1"/>
  <c r="AC65" i="1"/>
  <c r="AC66" i="1"/>
  <c r="AC67" i="1"/>
  <c r="AC68" i="1"/>
  <c r="AC69" i="1"/>
  <c r="AC70" i="1"/>
  <c r="AC71" i="1"/>
  <c r="AC72" i="1"/>
  <c r="AC73" i="1"/>
  <c r="AC74" i="1"/>
  <c r="AC75" i="1"/>
  <c r="AC76" i="1"/>
  <c r="AC77" i="1"/>
  <c r="AC78" i="1"/>
  <c r="AC79" i="1"/>
  <c r="AC80" i="1"/>
  <c r="AC81" i="1"/>
  <c r="AC82" i="1"/>
  <c r="AC83" i="1"/>
  <c r="AC84" i="1"/>
  <c r="AC85" i="1"/>
  <c r="AC86" i="1"/>
  <c r="AC87" i="1"/>
  <c r="AC90" i="1"/>
  <c r="AC91" i="1"/>
  <c r="AC92" i="1"/>
  <c r="AC93" i="1"/>
  <c r="AC94" i="1"/>
  <c r="AC95" i="1"/>
  <c r="AC96" i="1"/>
  <c r="AC97" i="1"/>
  <c r="AC98" i="1"/>
  <c r="G4" i="3"/>
  <c r="G6" i="3"/>
  <c r="G5" i="3"/>
  <c r="G3" i="3"/>
  <c r="F6" i="3"/>
  <c r="C6" i="3"/>
  <c r="B6" i="3"/>
  <c r="D5" i="3"/>
  <c r="D4" i="3"/>
  <c r="D6" i="3"/>
  <c r="D3" i="3"/>
  <c r="Z55" i="1" a="1"/>
  <c r="Z55" i="1"/>
  <c r="X55" i="1" a="1"/>
  <c r="X55" i="1"/>
  <c r="V55" i="1" a="1"/>
  <c r="V55" i="1"/>
  <c r="T55" i="1" a="1"/>
  <c r="T55" i="1"/>
  <c r="R55" i="1" a="1"/>
  <c r="R55" i="1"/>
  <c r="P55" i="1" a="1"/>
  <c r="P55" i="1"/>
  <c r="Z54" i="1" a="1"/>
  <c r="Z54" i="1"/>
  <c r="X54" i="1" a="1"/>
  <c r="X54" i="1"/>
  <c r="V54" i="1" a="1"/>
  <c r="V54" i="1"/>
  <c r="T54" i="1" a="1"/>
  <c r="T54" i="1"/>
  <c r="R54" i="1" a="1"/>
  <c r="R54" i="1"/>
  <c r="P54" i="1" a="1"/>
  <c r="P54" i="1"/>
  <c r="Z53" i="1" a="1"/>
  <c r="Z53" i="1"/>
  <c r="X53" i="1" a="1"/>
  <c r="X53" i="1"/>
  <c r="V53" i="1" a="1"/>
  <c r="V53" i="1"/>
  <c r="T53" i="1" a="1"/>
  <c r="T53" i="1"/>
  <c r="R53" i="1" a="1"/>
  <c r="R53" i="1"/>
  <c r="P53" i="1" a="1"/>
  <c r="P53" i="1"/>
  <c r="Z52" i="1" a="1"/>
  <c r="Z52" i="1"/>
  <c r="X52" i="1" a="1"/>
  <c r="X52" i="1"/>
  <c r="V52" i="1" a="1"/>
  <c r="V52" i="1"/>
  <c r="T52" i="1" a="1"/>
  <c r="T52" i="1"/>
  <c r="R52" i="1" a="1"/>
  <c r="R52" i="1"/>
  <c r="P52" i="1" a="1"/>
  <c r="P52" i="1"/>
  <c r="Z51" i="1" a="1"/>
  <c r="Z51" i="1"/>
  <c r="X51" i="1" a="1"/>
  <c r="X51" i="1"/>
  <c r="V51" i="1" a="1"/>
  <c r="V51" i="1"/>
  <c r="T51" i="1" a="1"/>
  <c r="T51" i="1"/>
  <c r="R51" i="1" a="1"/>
  <c r="R51" i="1"/>
  <c r="P51" i="1" a="1"/>
  <c r="P51" i="1"/>
  <c r="Z50" i="1" a="1"/>
  <c r="Z50" i="1"/>
  <c r="X50" i="1" a="1"/>
  <c r="X50" i="1"/>
  <c r="V50" i="1" a="1"/>
  <c r="V50" i="1"/>
  <c r="T50" i="1" a="1"/>
  <c r="T50" i="1"/>
  <c r="R50" i="1" a="1"/>
  <c r="R50" i="1"/>
  <c r="P50" i="1" a="1"/>
  <c r="P50" i="1"/>
  <c r="Z49" i="1" a="1"/>
  <c r="Z49" i="1"/>
  <c r="X49" i="1" a="1"/>
  <c r="X49" i="1"/>
  <c r="V49" i="1" a="1"/>
  <c r="V49" i="1"/>
  <c r="T49" i="1" a="1"/>
  <c r="T49" i="1"/>
  <c r="R49" i="1" a="1"/>
  <c r="R49" i="1"/>
  <c r="P49" i="1" a="1"/>
  <c r="P49" i="1"/>
  <c r="Z48" i="1" a="1"/>
  <c r="Z48" i="1"/>
  <c r="X48" i="1" a="1"/>
  <c r="X48" i="1"/>
  <c r="V48" i="1" a="1"/>
  <c r="V48" i="1"/>
  <c r="T48" i="1" a="1"/>
  <c r="T48" i="1"/>
  <c r="R48" i="1" a="1"/>
  <c r="R48" i="1"/>
  <c r="P48" i="1" a="1"/>
  <c r="P48" i="1"/>
  <c r="Z47" i="1" a="1"/>
  <c r="Z47" i="1"/>
  <c r="X47" i="1" a="1"/>
  <c r="X47" i="1"/>
  <c r="V47" i="1" a="1"/>
  <c r="V47" i="1"/>
  <c r="T47" i="1" a="1"/>
  <c r="T47" i="1"/>
  <c r="R47" i="1" a="1"/>
  <c r="R47" i="1"/>
  <c r="P47" i="1" a="1"/>
  <c r="P47" i="1"/>
  <c r="Z46" i="1" a="1"/>
  <c r="Z46" i="1"/>
  <c r="X46" i="1" a="1"/>
  <c r="X46" i="1"/>
  <c r="V46" i="1" a="1"/>
  <c r="V46" i="1"/>
  <c r="T46" i="1" a="1"/>
  <c r="T46" i="1"/>
  <c r="R46" i="1" a="1"/>
  <c r="R46" i="1"/>
  <c r="P46" i="1" a="1"/>
  <c r="P46" i="1"/>
  <c r="Z45" i="1" a="1"/>
  <c r="Z45" i="1"/>
  <c r="X45" i="1" a="1"/>
  <c r="X45" i="1"/>
  <c r="V45" i="1" a="1"/>
  <c r="V45" i="1"/>
  <c r="T45" i="1" a="1"/>
  <c r="T45" i="1"/>
  <c r="R45" i="1" a="1"/>
  <c r="R45" i="1"/>
  <c r="P45" i="1" a="1"/>
  <c r="P45" i="1"/>
  <c r="Z44" i="1" a="1"/>
  <c r="Z44" i="1"/>
  <c r="X44" i="1" a="1"/>
  <c r="X44" i="1"/>
  <c r="V44" i="1" a="1"/>
  <c r="V44" i="1"/>
  <c r="T44" i="1" a="1"/>
  <c r="T44" i="1"/>
  <c r="R44" i="1" a="1"/>
  <c r="R44" i="1"/>
  <c r="P44" i="1" a="1"/>
  <c r="P44" i="1"/>
  <c r="Z43" i="1" a="1"/>
  <c r="Z43" i="1"/>
  <c r="X43" i="1" a="1"/>
  <c r="X43" i="1"/>
  <c r="V43" i="1" a="1"/>
  <c r="V43" i="1"/>
  <c r="T43" i="1" a="1"/>
  <c r="T43" i="1"/>
  <c r="R43" i="1" a="1"/>
  <c r="R43" i="1"/>
  <c r="P43" i="1" a="1"/>
  <c r="P43" i="1"/>
  <c r="Z42" i="1" a="1"/>
  <c r="Z42" i="1"/>
  <c r="X42" i="1" a="1"/>
  <c r="X42" i="1"/>
  <c r="V42" i="1" a="1"/>
  <c r="V42" i="1"/>
  <c r="T42" i="1" a="1"/>
  <c r="T42" i="1"/>
  <c r="R42" i="1" a="1"/>
  <c r="R42" i="1"/>
  <c r="P42" i="1" a="1"/>
  <c r="P42" i="1"/>
  <c r="Z41" i="1" a="1"/>
  <c r="Z41" i="1"/>
  <c r="X41" i="1" a="1"/>
  <c r="X41" i="1"/>
  <c r="V41" i="1" a="1"/>
  <c r="V41" i="1"/>
  <c r="T41" i="1" a="1"/>
  <c r="T41" i="1"/>
  <c r="R41" i="1" a="1"/>
  <c r="R41" i="1"/>
  <c r="P41" i="1" a="1"/>
  <c r="P41" i="1"/>
  <c r="Z40" i="1" a="1"/>
  <c r="Z40" i="1"/>
  <c r="X40" i="1" a="1"/>
  <c r="X40" i="1"/>
  <c r="V40" i="1" a="1"/>
  <c r="V40" i="1"/>
  <c r="T40" i="1" a="1"/>
  <c r="T40" i="1"/>
  <c r="R40" i="1" a="1"/>
  <c r="R40" i="1"/>
  <c r="P40" i="1" a="1"/>
  <c r="P40" i="1"/>
  <c r="Z39" i="1" a="1"/>
  <c r="Z39" i="1"/>
  <c r="X39" i="1" a="1"/>
  <c r="X39" i="1"/>
  <c r="V39" i="1" a="1"/>
  <c r="V39" i="1"/>
  <c r="T39" i="1" a="1"/>
  <c r="T39" i="1"/>
  <c r="R39" i="1" a="1"/>
  <c r="R39" i="1"/>
  <c r="P39" i="1" a="1"/>
  <c r="P39" i="1"/>
  <c r="Z38" i="1" a="1"/>
  <c r="Z38" i="1"/>
  <c r="X38" i="1" a="1"/>
  <c r="X38" i="1"/>
  <c r="V38" i="1" a="1"/>
  <c r="V38" i="1"/>
  <c r="T38" i="1" a="1"/>
  <c r="T38" i="1"/>
  <c r="R38" i="1" a="1"/>
  <c r="R38" i="1"/>
  <c r="P38" i="1" a="1"/>
  <c r="P38" i="1"/>
  <c r="Z37" i="1" a="1"/>
  <c r="Z37" i="1"/>
  <c r="X37" i="1" a="1"/>
  <c r="X37" i="1"/>
  <c r="V37" i="1" a="1"/>
  <c r="V37" i="1"/>
  <c r="T37" i="1" a="1"/>
  <c r="T37" i="1"/>
  <c r="R37" i="1" a="1"/>
  <c r="R37" i="1"/>
  <c r="P37" i="1" a="1"/>
  <c r="P37" i="1"/>
  <c r="Z36" i="1" a="1"/>
  <c r="Z36" i="1"/>
  <c r="X36" i="1" a="1"/>
  <c r="X36" i="1"/>
  <c r="V36" i="1" a="1"/>
  <c r="V36" i="1"/>
  <c r="T36" i="1" a="1"/>
  <c r="T36" i="1"/>
  <c r="R36" i="1" a="1"/>
  <c r="R36" i="1"/>
  <c r="P36" i="1" a="1"/>
  <c r="P36" i="1"/>
  <c r="Z35" i="1" a="1"/>
  <c r="Z35" i="1"/>
  <c r="X35" i="1" a="1"/>
  <c r="X35" i="1"/>
  <c r="V35" i="1" a="1"/>
  <c r="V35" i="1"/>
  <c r="T35" i="1" a="1"/>
  <c r="T35" i="1"/>
  <c r="R35" i="1" a="1"/>
  <c r="R35" i="1"/>
  <c r="P35" i="1" a="1"/>
  <c r="P35" i="1"/>
  <c r="Z34" i="1" a="1"/>
  <c r="Z34" i="1"/>
  <c r="X34" i="1" a="1"/>
  <c r="X34" i="1"/>
  <c r="V34" i="1" a="1"/>
  <c r="V34" i="1"/>
  <c r="T34" i="1" a="1"/>
  <c r="T34" i="1"/>
  <c r="R34" i="1" a="1"/>
  <c r="R34" i="1"/>
  <c r="P34" i="1" a="1"/>
  <c r="P34" i="1"/>
  <c r="Z33" i="1" a="1"/>
  <c r="Z33" i="1"/>
  <c r="X33" i="1" a="1"/>
  <c r="X33" i="1"/>
  <c r="V33" i="1" a="1"/>
  <c r="V33" i="1"/>
  <c r="T33" i="1" a="1"/>
  <c r="T33" i="1"/>
  <c r="R33" i="1" a="1"/>
  <c r="R33" i="1"/>
  <c r="P33" i="1" a="1"/>
  <c r="P33" i="1"/>
  <c r="Z32" i="1" a="1"/>
  <c r="Z32" i="1"/>
  <c r="X32" i="1" a="1"/>
  <c r="X32" i="1"/>
  <c r="V32" i="1" a="1"/>
  <c r="V32" i="1"/>
  <c r="T32" i="1" a="1"/>
  <c r="T32" i="1"/>
  <c r="R32" i="1" a="1"/>
  <c r="R32" i="1"/>
  <c r="P32" i="1" a="1"/>
  <c r="P32" i="1"/>
  <c r="Z31" i="1" a="1"/>
  <c r="Z31" i="1"/>
  <c r="X31" i="1" a="1"/>
  <c r="X31" i="1"/>
  <c r="V31" i="1" a="1"/>
  <c r="V31" i="1"/>
  <c r="T31" i="1" a="1"/>
  <c r="T31" i="1"/>
  <c r="R31" i="1" a="1"/>
  <c r="R31" i="1"/>
  <c r="P31" i="1" a="1"/>
  <c r="P31" i="1"/>
  <c r="Z30" i="1" a="1"/>
  <c r="Z30" i="1"/>
  <c r="X30" i="1" a="1"/>
  <c r="X30" i="1"/>
  <c r="V30" i="1" a="1"/>
  <c r="V30" i="1"/>
  <c r="T30" i="1" a="1"/>
  <c r="T30" i="1"/>
  <c r="R30" i="1" a="1"/>
  <c r="R30" i="1"/>
  <c r="P30" i="1" a="1"/>
  <c r="P30" i="1"/>
  <c r="Z29" i="1" a="1"/>
  <c r="Z29" i="1"/>
  <c r="X29" i="1" a="1"/>
  <c r="X29" i="1"/>
  <c r="V29" i="1" a="1"/>
  <c r="V29" i="1"/>
  <c r="T29" i="1" a="1"/>
  <c r="T29" i="1"/>
  <c r="R29" i="1" a="1"/>
  <c r="R29" i="1"/>
  <c r="P29" i="1" a="1"/>
  <c r="P29" i="1"/>
  <c r="Z28" i="1" a="1"/>
  <c r="Z28" i="1"/>
  <c r="X28" i="1" a="1"/>
  <c r="X28" i="1"/>
  <c r="V28" i="1" a="1"/>
  <c r="V28" i="1"/>
  <c r="T28" i="1" a="1"/>
  <c r="T28" i="1"/>
  <c r="R28" i="1" a="1"/>
  <c r="R28" i="1"/>
  <c r="P28" i="1" a="1"/>
  <c r="P28" i="1"/>
  <c r="Z27" i="1" a="1"/>
  <c r="Z27" i="1"/>
  <c r="X27" i="1" a="1"/>
  <c r="X27" i="1"/>
  <c r="V27" i="1" a="1"/>
  <c r="V27" i="1"/>
  <c r="T27" i="1" a="1"/>
  <c r="T27" i="1"/>
  <c r="R27" i="1" a="1"/>
  <c r="R27" i="1"/>
  <c r="P27" i="1" a="1"/>
  <c r="P27" i="1"/>
  <c r="Z26" i="1" a="1"/>
  <c r="Z26" i="1"/>
  <c r="X26" i="1" a="1"/>
  <c r="X26" i="1"/>
  <c r="V26" i="1" a="1"/>
  <c r="V26" i="1"/>
  <c r="T26" i="1" a="1"/>
  <c r="T26" i="1"/>
  <c r="R26" i="1" a="1"/>
  <c r="R26" i="1"/>
  <c r="P26" i="1" a="1"/>
  <c r="P26" i="1"/>
  <c r="Z25" i="1" a="1"/>
  <c r="Z25" i="1"/>
  <c r="X25" i="1" a="1"/>
  <c r="X25" i="1"/>
  <c r="V25" i="1" a="1"/>
  <c r="V25" i="1"/>
  <c r="T25" i="1" a="1"/>
  <c r="T25" i="1"/>
  <c r="R25" i="1" a="1"/>
  <c r="R25" i="1"/>
  <c r="P25" i="1" a="1"/>
  <c r="P25" i="1"/>
  <c r="Z24" i="1" a="1"/>
  <c r="Z24" i="1"/>
  <c r="X24" i="1" a="1"/>
  <c r="X24" i="1"/>
  <c r="V24" i="1" a="1"/>
  <c r="V24" i="1"/>
  <c r="T24" i="1" a="1"/>
  <c r="T24" i="1"/>
  <c r="R24" i="1" a="1"/>
  <c r="R24" i="1"/>
  <c r="P24" i="1" a="1"/>
  <c r="P24" i="1"/>
  <c r="Z23" i="1" a="1"/>
  <c r="Z23" i="1"/>
  <c r="X23" i="1" a="1"/>
  <c r="X23" i="1"/>
  <c r="V23" i="1" a="1"/>
  <c r="V23" i="1"/>
  <c r="T23" i="1" a="1"/>
  <c r="T23" i="1"/>
  <c r="R23" i="1" a="1"/>
  <c r="R23" i="1"/>
  <c r="P23" i="1" a="1"/>
  <c r="P23" i="1"/>
  <c r="Z22" i="1" a="1"/>
  <c r="Z22" i="1"/>
  <c r="X22" i="1" a="1"/>
  <c r="X22" i="1"/>
  <c r="V22" i="1" a="1"/>
  <c r="V22" i="1"/>
  <c r="T22" i="1" a="1"/>
  <c r="T22" i="1"/>
  <c r="R22" i="1" a="1"/>
  <c r="R22" i="1"/>
  <c r="P22" i="1" a="1"/>
  <c r="P22" i="1"/>
  <c r="Z21" i="1" a="1"/>
  <c r="Z21" i="1"/>
  <c r="X21" i="1" a="1"/>
  <c r="X21" i="1"/>
  <c r="V21" i="1" a="1"/>
  <c r="V21" i="1"/>
  <c r="T21" i="1" a="1"/>
  <c r="T21" i="1"/>
  <c r="R21" i="1" a="1"/>
  <c r="R21" i="1"/>
  <c r="P21" i="1" a="1"/>
  <c r="P21" i="1"/>
  <c r="Z20" i="1" a="1"/>
  <c r="Z20" i="1"/>
  <c r="X20" i="1" a="1"/>
  <c r="X20" i="1"/>
  <c r="V20" i="1" a="1"/>
  <c r="V20" i="1"/>
  <c r="T20" i="1" a="1"/>
  <c r="T20" i="1"/>
  <c r="R20" i="1" a="1"/>
  <c r="R20" i="1"/>
  <c r="P20" i="1" a="1"/>
  <c r="P20" i="1"/>
  <c r="Z19" i="1" a="1"/>
  <c r="Z19" i="1"/>
  <c r="X19" i="1" a="1"/>
  <c r="X19" i="1"/>
  <c r="V19" i="1" a="1"/>
  <c r="V19" i="1"/>
  <c r="T19" i="1" a="1"/>
  <c r="T19" i="1"/>
  <c r="R19" i="1" a="1"/>
  <c r="R19" i="1"/>
  <c r="P19" i="1" a="1"/>
  <c r="P19" i="1"/>
  <c r="Z18" i="1" a="1"/>
  <c r="Z18" i="1"/>
  <c r="X18" i="1" a="1"/>
  <c r="X18" i="1"/>
  <c r="V18" i="1" a="1"/>
  <c r="V18" i="1"/>
  <c r="T18" i="1" a="1"/>
  <c r="T18" i="1"/>
  <c r="R18" i="1" a="1"/>
  <c r="R18" i="1"/>
  <c r="P18" i="1" a="1"/>
  <c r="P18" i="1"/>
  <c r="Z17" i="1" a="1"/>
  <c r="Z17" i="1"/>
  <c r="X17" i="1" a="1"/>
  <c r="X17" i="1"/>
  <c r="V17" i="1" a="1"/>
  <c r="V17" i="1"/>
  <c r="T17" i="1" a="1"/>
  <c r="T17" i="1"/>
  <c r="R17" i="1" a="1"/>
  <c r="R17" i="1"/>
  <c r="P17" i="1" a="1"/>
  <c r="P17" i="1"/>
  <c r="Z16" i="1" a="1"/>
  <c r="Z16" i="1"/>
  <c r="X16" i="1" a="1"/>
  <c r="X16" i="1"/>
  <c r="V16" i="1" a="1"/>
  <c r="V16" i="1"/>
  <c r="T16" i="1" a="1"/>
  <c r="T16" i="1"/>
  <c r="R16" i="1" a="1"/>
  <c r="R16" i="1"/>
  <c r="P16" i="1" a="1"/>
  <c r="P16" i="1"/>
  <c r="Z15" i="1" a="1"/>
  <c r="Z15" i="1"/>
  <c r="X15" i="1" a="1"/>
  <c r="X15" i="1"/>
  <c r="V15" i="1" a="1"/>
  <c r="V15" i="1"/>
  <c r="T15" i="1" a="1"/>
  <c r="T15" i="1"/>
  <c r="R15" i="1" a="1"/>
  <c r="R15" i="1"/>
  <c r="P15" i="1" a="1"/>
  <c r="P15" i="1"/>
  <c r="Z14" i="1" a="1"/>
  <c r="Z14" i="1"/>
  <c r="X14" i="1" a="1"/>
  <c r="X14" i="1"/>
  <c r="V14" i="1" a="1"/>
  <c r="V14" i="1"/>
  <c r="T14" i="1" a="1"/>
  <c r="T14" i="1"/>
  <c r="R14" i="1" a="1"/>
  <c r="R14" i="1"/>
  <c r="P14" i="1" a="1"/>
  <c r="P14" i="1"/>
  <c r="Z13" i="1" a="1"/>
  <c r="Z13" i="1"/>
  <c r="X13" i="1" a="1"/>
  <c r="X13" i="1"/>
  <c r="V13" i="1" a="1"/>
  <c r="V13" i="1"/>
  <c r="T13" i="1" a="1"/>
  <c r="T13" i="1"/>
  <c r="R13" i="1" a="1"/>
  <c r="R13" i="1"/>
  <c r="P13" i="1" a="1"/>
  <c r="P13" i="1"/>
  <c r="Z12" i="1" a="1"/>
  <c r="Z12" i="1"/>
  <c r="X12" i="1" a="1"/>
  <c r="X12" i="1"/>
  <c r="V12" i="1" a="1"/>
  <c r="V12" i="1"/>
  <c r="T12" i="1" a="1"/>
  <c r="T12" i="1"/>
  <c r="R12" i="1" a="1"/>
  <c r="R12" i="1"/>
  <c r="P12" i="1" a="1"/>
  <c r="P12" i="1"/>
  <c r="Z11" i="1" a="1"/>
  <c r="Z11" i="1"/>
  <c r="X11" i="1" a="1"/>
  <c r="X11" i="1"/>
  <c r="V11" i="1" a="1"/>
  <c r="V11" i="1"/>
  <c r="T11" i="1" a="1"/>
  <c r="T11" i="1"/>
  <c r="R11" i="1" a="1"/>
  <c r="R11" i="1"/>
  <c r="P11" i="1" a="1"/>
  <c r="P11" i="1"/>
  <c r="Z10" i="1" a="1"/>
  <c r="Z10" i="1"/>
  <c r="X10" i="1" a="1"/>
  <c r="X10" i="1"/>
  <c r="V10" i="1" a="1"/>
  <c r="V10" i="1"/>
  <c r="T10" i="1" a="1"/>
  <c r="T10" i="1"/>
  <c r="R10" i="1" a="1"/>
  <c r="R10" i="1"/>
  <c r="P10" i="1" a="1"/>
  <c r="P10" i="1"/>
  <c r="Z9" i="1" a="1"/>
  <c r="Z9" i="1"/>
  <c r="X9" i="1" a="1"/>
  <c r="X9" i="1"/>
  <c r="V9" i="1" a="1"/>
  <c r="V9" i="1"/>
  <c r="T9" i="1" a="1"/>
  <c r="T9" i="1"/>
  <c r="R9" i="1" a="1"/>
  <c r="R9" i="1"/>
  <c r="P9" i="1" a="1"/>
  <c r="P9" i="1"/>
  <c r="Z8" i="1" a="1"/>
  <c r="Z8" i="1"/>
  <c r="X8" i="1" a="1"/>
  <c r="X8" i="1"/>
  <c r="V8" i="1" a="1"/>
  <c r="V8" i="1"/>
  <c r="T8" i="1" a="1"/>
  <c r="T8" i="1"/>
  <c r="R8" i="1" a="1"/>
  <c r="R8" i="1"/>
  <c r="P8" i="1" a="1"/>
  <c r="P8" i="1"/>
  <c r="Z7" i="1" a="1"/>
  <c r="Z7" i="1"/>
  <c r="X7" i="1" a="1"/>
  <c r="X7" i="1"/>
  <c r="V7" i="1" a="1"/>
  <c r="V7" i="1"/>
  <c r="T7" i="1" a="1"/>
  <c r="T7" i="1"/>
  <c r="R7" i="1" a="1"/>
  <c r="R7" i="1"/>
  <c r="P7" i="1" a="1"/>
  <c r="P7" i="1"/>
  <c r="Z6" i="1" a="1"/>
  <c r="Z6" i="1"/>
  <c r="X6" i="1" a="1"/>
  <c r="X6" i="1"/>
  <c r="V6" i="1" a="1"/>
  <c r="V6" i="1"/>
  <c r="T6" i="1" a="1"/>
  <c r="T6" i="1"/>
  <c r="R6" i="1" a="1"/>
  <c r="R6" i="1"/>
  <c r="P6" i="1" a="1"/>
  <c r="P6" i="1"/>
  <c r="Z5" i="1" a="1"/>
  <c r="Z5" i="1"/>
  <c r="X5" i="1" a="1"/>
  <c r="X5" i="1"/>
  <c r="V5" i="1" a="1"/>
  <c r="V5" i="1"/>
  <c r="T5" i="1" a="1"/>
  <c r="T5" i="1"/>
  <c r="R5" i="1" a="1"/>
  <c r="R5" i="1"/>
  <c r="P5" i="1" a="1"/>
  <c r="P5" i="1"/>
  <c r="Z4" i="1" a="1"/>
  <c r="Z4" i="1"/>
  <c r="X4" i="1" a="1"/>
  <c r="X4" i="1"/>
  <c r="V4" i="1" a="1"/>
  <c r="V4" i="1"/>
  <c r="T4" i="1" a="1"/>
  <c r="T4" i="1"/>
  <c r="R4" i="1" a="1"/>
  <c r="R4" i="1"/>
  <c r="P4" i="1" a="1"/>
  <c r="P4" i="1"/>
  <c r="Z3" i="1" a="1"/>
  <c r="Z3" i="1"/>
  <c r="X3" i="1" a="1"/>
  <c r="X3" i="1"/>
  <c r="V3" i="1" a="1"/>
  <c r="V3" i="1"/>
  <c r="T3" i="1" a="1"/>
  <c r="T3" i="1"/>
  <c r="R3" i="1" a="1"/>
  <c r="R3" i="1"/>
  <c r="P3" i="1" a="1"/>
  <c r="P3" i="1"/>
  <c r="Z143" i="1" a="1"/>
  <c r="Z143" i="1"/>
  <c r="AC143" i="1"/>
  <c r="Z142" i="1" a="1"/>
  <c r="Z142" i="1"/>
  <c r="AC142" i="1"/>
  <c r="Z141" i="1" a="1"/>
  <c r="Z141" i="1"/>
  <c r="AC141" i="1"/>
  <c r="Z140" i="1" a="1"/>
  <c r="Z140" i="1"/>
  <c r="AC140" i="1"/>
  <c r="Z139" i="1" a="1"/>
  <c r="Z139" i="1"/>
  <c r="AC139" i="1"/>
  <c r="Z138" i="1" a="1"/>
  <c r="Z138" i="1"/>
  <c r="AC138" i="1"/>
  <c r="Z137" i="1" a="1"/>
  <c r="Z137" i="1"/>
  <c r="AC137" i="1"/>
  <c r="Z136" i="1" a="1"/>
  <c r="Z136" i="1"/>
  <c r="AC136" i="1"/>
  <c r="Z135" i="1" a="1"/>
  <c r="Z135" i="1"/>
  <c r="AC135" i="1"/>
  <c r="Z134" i="1" a="1"/>
  <c r="Z134" i="1"/>
  <c r="AC134" i="1"/>
  <c r="Z133" i="1" a="1"/>
  <c r="Z133" i="1"/>
  <c r="AC133" i="1"/>
  <c r="Z132" i="1" a="1"/>
  <c r="Z132" i="1"/>
  <c r="X132" i="1" a="1"/>
  <c r="X132" i="1"/>
  <c r="V132" i="1" a="1"/>
  <c r="V132" i="1"/>
  <c r="T132" i="1" a="1"/>
  <c r="T132" i="1"/>
  <c r="R132" i="1" a="1"/>
  <c r="R132" i="1"/>
  <c r="P132" i="1" a="1"/>
  <c r="P132" i="1"/>
  <c r="Z131" i="1" a="1"/>
  <c r="Z131" i="1"/>
  <c r="X131" i="1" a="1"/>
  <c r="X131" i="1"/>
  <c r="V131" i="1" a="1"/>
  <c r="V131" i="1"/>
  <c r="T131" i="1" a="1"/>
  <c r="T131" i="1"/>
  <c r="R131" i="1" a="1"/>
  <c r="R131" i="1"/>
  <c r="P131" i="1" a="1"/>
  <c r="P131" i="1"/>
  <c r="Z130" i="1" a="1"/>
  <c r="Z130" i="1"/>
  <c r="X130" i="1" a="1"/>
  <c r="X130" i="1"/>
  <c r="V130" i="1" a="1"/>
  <c r="V130" i="1"/>
  <c r="T130" i="1" a="1"/>
  <c r="T130" i="1"/>
  <c r="R130" i="1" a="1"/>
  <c r="R130" i="1"/>
  <c r="P130" i="1" a="1"/>
  <c r="P130" i="1"/>
  <c r="Z129" i="1" a="1"/>
  <c r="Z129" i="1"/>
  <c r="X129" i="1" a="1"/>
  <c r="X129" i="1"/>
  <c r="V129" i="1" a="1"/>
  <c r="V129" i="1"/>
  <c r="T129" i="1" a="1"/>
  <c r="T129" i="1"/>
  <c r="R129" i="1" a="1"/>
  <c r="R129" i="1"/>
  <c r="P129" i="1" a="1"/>
  <c r="P129" i="1"/>
  <c r="Z128" i="1" a="1"/>
  <c r="Z128" i="1"/>
  <c r="X128" i="1" a="1"/>
  <c r="X128" i="1"/>
  <c r="V128" i="1" a="1"/>
  <c r="V128" i="1"/>
  <c r="T128" i="1" a="1"/>
  <c r="T128" i="1"/>
  <c r="R128" i="1" a="1"/>
  <c r="R128" i="1"/>
  <c r="P128" i="1" a="1"/>
  <c r="P128" i="1"/>
  <c r="Z127" i="1" a="1"/>
  <c r="Z127" i="1"/>
  <c r="X127" i="1" a="1"/>
  <c r="X127" i="1"/>
  <c r="V127" i="1" a="1"/>
  <c r="V127" i="1"/>
  <c r="T127" i="1" a="1"/>
  <c r="T127" i="1"/>
  <c r="R127" i="1" a="1"/>
  <c r="R127" i="1"/>
  <c r="P127" i="1" a="1"/>
  <c r="P127" i="1"/>
  <c r="Z126" i="1" a="1"/>
  <c r="Z126" i="1"/>
  <c r="X126" i="1" a="1"/>
  <c r="X126" i="1"/>
  <c r="V126" i="1" a="1"/>
  <c r="V126" i="1"/>
  <c r="T126" i="1" a="1"/>
  <c r="T126" i="1"/>
  <c r="R126" i="1" a="1"/>
  <c r="R126" i="1"/>
  <c r="P126" i="1" a="1"/>
  <c r="P126" i="1"/>
  <c r="Z125" i="1" a="1"/>
  <c r="Z125" i="1"/>
  <c r="X125" i="1" a="1"/>
  <c r="X125" i="1"/>
  <c r="V125" i="1" a="1"/>
  <c r="V125" i="1"/>
  <c r="T125" i="1" a="1"/>
  <c r="T125" i="1"/>
  <c r="R125" i="1" a="1"/>
  <c r="R125" i="1"/>
  <c r="P125" i="1" a="1"/>
  <c r="P125" i="1"/>
  <c r="Z124" i="1" a="1"/>
  <c r="Z124" i="1"/>
  <c r="X124" i="1" a="1"/>
  <c r="X124" i="1"/>
  <c r="V124" i="1" a="1"/>
  <c r="V124" i="1"/>
  <c r="T124" i="1" a="1"/>
  <c r="T124" i="1"/>
  <c r="R124" i="1" a="1"/>
  <c r="R124" i="1"/>
  <c r="P124" i="1" a="1"/>
  <c r="P124" i="1"/>
  <c r="Z123" i="1" a="1"/>
  <c r="Z123" i="1"/>
  <c r="X123" i="1" a="1"/>
  <c r="X123" i="1"/>
  <c r="V123" i="1" a="1"/>
  <c r="V123" i="1"/>
  <c r="T123" i="1" a="1"/>
  <c r="T123" i="1"/>
  <c r="R123" i="1" a="1"/>
  <c r="R123" i="1"/>
  <c r="P123" i="1" a="1"/>
  <c r="P123" i="1"/>
  <c r="Z122" i="1" a="1"/>
  <c r="Z122" i="1"/>
  <c r="X122" i="1" a="1"/>
  <c r="X122" i="1"/>
  <c r="V122" i="1" a="1"/>
  <c r="V122" i="1"/>
  <c r="T122" i="1" a="1"/>
  <c r="T122" i="1"/>
  <c r="R122" i="1" a="1"/>
  <c r="R122" i="1"/>
  <c r="P122" i="1" a="1"/>
  <c r="P122" i="1"/>
  <c r="Z121" i="1" a="1"/>
  <c r="Z121" i="1"/>
  <c r="X121" i="1" a="1"/>
  <c r="X121" i="1"/>
  <c r="V121" i="1" a="1"/>
  <c r="V121" i="1"/>
  <c r="T121" i="1" a="1"/>
  <c r="T121" i="1"/>
  <c r="R121" i="1" a="1"/>
  <c r="R121" i="1"/>
  <c r="P121" i="1" a="1"/>
  <c r="P121" i="1"/>
  <c r="Z120" i="1" a="1"/>
  <c r="Z120" i="1"/>
  <c r="X120" i="1" a="1"/>
  <c r="X120" i="1"/>
  <c r="V120" i="1" a="1"/>
  <c r="V120" i="1"/>
  <c r="T120" i="1" a="1"/>
  <c r="T120" i="1"/>
  <c r="R120" i="1" a="1"/>
  <c r="R120" i="1"/>
  <c r="P120" i="1" a="1"/>
  <c r="P120" i="1"/>
  <c r="Z119" i="1" a="1"/>
  <c r="Z119" i="1"/>
  <c r="X119" i="1" a="1"/>
  <c r="X119" i="1"/>
  <c r="V119" i="1" a="1"/>
  <c r="V119" i="1"/>
  <c r="T119" i="1" a="1"/>
  <c r="T119" i="1"/>
  <c r="R119" i="1" a="1"/>
  <c r="R119" i="1"/>
  <c r="P119" i="1" a="1"/>
  <c r="P119" i="1"/>
  <c r="Z118" i="1" a="1"/>
  <c r="Z118" i="1"/>
  <c r="X118" i="1" a="1"/>
  <c r="X118" i="1"/>
  <c r="V118" i="1" a="1"/>
  <c r="V118" i="1"/>
  <c r="T118" i="1" a="1"/>
  <c r="T118" i="1"/>
  <c r="R118" i="1" a="1"/>
  <c r="R118" i="1"/>
  <c r="P118" i="1" a="1"/>
  <c r="P118" i="1"/>
  <c r="Z117" i="1" a="1"/>
  <c r="Z117" i="1"/>
  <c r="X117" i="1" a="1"/>
  <c r="X117" i="1"/>
  <c r="V117" i="1" a="1"/>
  <c r="V117" i="1"/>
  <c r="T117" i="1" a="1"/>
  <c r="T117" i="1"/>
  <c r="R117" i="1" a="1"/>
  <c r="R117" i="1"/>
  <c r="P117" i="1" a="1"/>
  <c r="P117" i="1"/>
  <c r="Z116" i="1" a="1"/>
  <c r="Z116" i="1"/>
  <c r="X116" i="1" a="1"/>
  <c r="X116" i="1"/>
  <c r="V116" i="1" a="1"/>
  <c r="V116" i="1"/>
  <c r="T116" i="1" a="1"/>
  <c r="T116" i="1"/>
  <c r="R116" i="1" a="1"/>
  <c r="R116" i="1"/>
  <c r="P116" i="1" a="1"/>
  <c r="P116" i="1"/>
  <c r="Z115" i="1" a="1"/>
  <c r="Z115" i="1"/>
  <c r="X115" i="1" a="1"/>
  <c r="X115" i="1"/>
  <c r="V115" i="1" a="1"/>
  <c r="V115" i="1"/>
  <c r="T115" i="1" a="1"/>
  <c r="T115" i="1"/>
  <c r="R115" i="1" a="1"/>
  <c r="R115" i="1"/>
  <c r="P115" i="1" a="1"/>
  <c r="P115" i="1"/>
  <c r="Z114" i="1" a="1"/>
  <c r="Z114" i="1"/>
  <c r="X114" i="1" a="1"/>
  <c r="X114" i="1"/>
  <c r="V114" i="1" a="1"/>
  <c r="V114" i="1"/>
  <c r="T114" i="1" a="1"/>
  <c r="T114" i="1"/>
  <c r="R114" i="1" a="1"/>
  <c r="R114" i="1"/>
  <c r="P114" i="1" a="1"/>
  <c r="P114" i="1"/>
  <c r="Z113" i="1" a="1"/>
  <c r="Z113" i="1"/>
  <c r="X113" i="1" a="1"/>
  <c r="X113" i="1"/>
  <c r="V113" i="1" a="1"/>
  <c r="V113" i="1"/>
  <c r="T113" i="1" a="1"/>
  <c r="T113" i="1"/>
  <c r="R113" i="1" a="1"/>
  <c r="R113" i="1"/>
  <c r="P113" i="1" a="1"/>
  <c r="P113" i="1"/>
  <c r="Z112" i="1" a="1"/>
  <c r="Z112" i="1"/>
  <c r="X112" i="1" a="1"/>
  <c r="X112" i="1"/>
  <c r="V112" i="1" a="1"/>
  <c r="V112" i="1"/>
  <c r="T112" i="1" a="1"/>
  <c r="T112" i="1"/>
  <c r="R112" i="1" a="1"/>
  <c r="R112" i="1"/>
  <c r="P112" i="1" a="1"/>
  <c r="P112" i="1"/>
  <c r="Z111" i="1" a="1"/>
  <c r="Z111" i="1"/>
  <c r="X111" i="1" a="1"/>
  <c r="X111" i="1"/>
  <c r="V111" i="1" a="1"/>
  <c r="V111" i="1"/>
  <c r="T111" i="1" a="1"/>
  <c r="T111" i="1"/>
  <c r="R111" i="1" a="1"/>
  <c r="R111" i="1"/>
  <c r="P111" i="1" a="1"/>
  <c r="P111" i="1"/>
  <c r="Z110" i="1" a="1"/>
  <c r="Z110" i="1"/>
  <c r="X110" i="1" a="1"/>
  <c r="X110" i="1"/>
  <c r="V110" i="1" a="1"/>
  <c r="V110" i="1"/>
  <c r="T110" i="1" a="1"/>
  <c r="T110" i="1"/>
  <c r="R110" i="1" a="1"/>
  <c r="R110" i="1"/>
  <c r="P110" i="1" a="1"/>
  <c r="P110" i="1"/>
  <c r="Z109" i="1" a="1"/>
  <c r="Z109" i="1"/>
  <c r="X109" i="1" a="1"/>
  <c r="X109" i="1"/>
  <c r="V109" i="1" a="1"/>
  <c r="V109" i="1"/>
  <c r="T109" i="1" a="1"/>
  <c r="T109" i="1"/>
  <c r="R109" i="1" a="1"/>
  <c r="R109" i="1"/>
  <c r="P109" i="1" a="1"/>
  <c r="P109" i="1"/>
  <c r="Z108" i="1" a="1"/>
  <c r="Z108" i="1"/>
  <c r="X108" i="1" a="1"/>
  <c r="X108" i="1"/>
  <c r="V108" i="1" a="1"/>
  <c r="V108" i="1"/>
  <c r="T108" i="1" a="1"/>
  <c r="T108" i="1"/>
  <c r="R108" i="1" a="1"/>
  <c r="R108" i="1"/>
  <c r="P108" i="1" a="1"/>
  <c r="P108" i="1"/>
  <c r="Z107" i="1" a="1"/>
  <c r="Z107" i="1"/>
  <c r="X107" i="1" a="1"/>
  <c r="X107" i="1"/>
  <c r="V107" i="1" a="1"/>
  <c r="V107" i="1"/>
  <c r="T107" i="1" a="1"/>
  <c r="T107" i="1"/>
  <c r="R107" i="1" a="1"/>
  <c r="R107" i="1"/>
  <c r="P107" i="1" a="1"/>
  <c r="P107" i="1"/>
  <c r="Z106" i="1" a="1"/>
  <c r="Z106" i="1"/>
  <c r="X106" i="1" a="1"/>
  <c r="X106" i="1"/>
  <c r="V106" i="1" a="1"/>
  <c r="V106" i="1"/>
  <c r="T106" i="1" a="1"/>
  <c r="T106" i="1"/>
  <c r="R106" i="1" a="1"/>
  <c r="R106" i="1"/>
  <c r="P106" i="1" a="1"/>
  <c r="P106" i="1"/>
  <c r="Z105" i="1" a="1"/>
  <c r="Z105" i="1"/>
  <c r="X105" i="1" a="1"/>
  <c r="X105" i="1"/>
  <c r="V105" i="1" a="1"/>
  <c r="V105" i="1"/>
  <c r="T105" i="1" a="1"/>
  <c r="T105" i="1"/>
  <c r="R105" i="1" a="1"/>
  <c r="R105" i="1"/>
  <c r="P105" i="1" a="1"/>
  <c r="P105" i="1"/>
  <c r="Z104" i="1" a="1"/>
  <c r="Z104" i="1"/>
  <c r="X104" i="1" a="1"/>
  <c r="X104" i="1"/>
  <c r="V104" i="1" a="1"/>
  <c r="V104" i="1"/>
  <c r="T104" i="1" a="1"/>
  <c r="T104" i="1"/>
  <c r="R104" i="1" a="1"/>
  <c r="R104" i="1"/>
  <c r="P104" i="1" a="1"/>
  <c r="P104" i="1"/>
  <c r="Z103" i="1" a="1"/>
  <c r="Z103" i="1"/>
  <c r="X103" i="1" a="1"/>
  <c r="X103" i="1"/>
  <c r="V103" i="1" a="1"/>
  <c r="V103" i="1"/>
  <c r="T103" i="1" a="1"/>
  <c r="T103" i="1"/>
  <c r="R103" i="1" a="1"/>
  <c r="R103" i="1"/>
  <c r="P103" i="1" a="1"/>
  <c r="P103" i="1"/>
  <c r="Z102" i="1" a="1"/>
  <c r="Z102" i="1"/>
  <c r="X102" i="1" a="1"/>
  <c r="X102" i="1"/>
  <c r="V102" i="1" a="1"/>
  <c r="V102" i="1"/>
  <c r="T102" i="1" a="1"/>
  <c r="T102" i="1"/>
  <c r="R102" i="1" a="1"/>
  <c r="R102" i="1"/>
  <c r="P102" i="1" a="1"/>
  <c r="P102" i="1"/>
  <c r="Z101" i="1" a="1"/>
  <c r="Z101" i="1"/>
  <c r="X101" i="1" a="1"/>
  <c r="X101" i="1"/>
  <c r="V101" i="1" a="1"/>
  <c r="V101" i="1"/>
  <c r="T101" i="1" a="1"/>
  <c r="T101" i="1"/>
  <c r="R101" i="1" a="1"/>
  <c r="R101" i="1"/>
  <c r="P101" i="1" a="1"/>
  <c r="P101" i="1"/>
  <c r="Z100" i="1" a="1"/>
  <c r="Z100" i="1"/>
  <c r="X100" i="1" a="1"/>
  <c r="X100" i="1"/>
  <c r="V100" i="1" a="1"/>
  <c r="V100" i="1"/>
  <c r="T100" i="1" a="1"/>
  <c r="T100" i="1"/>
  <c r="R100" i="1" a="1"/>
  <c r="R100" i="1"/>
  <c r="P100" i="1" a="1"/>
  <c r="P100" i="1"/>
  <c r="Z99" i="1" a="1"/>
  <c r="Z99" i="1"/>
  <c r="X99" i="1" a="1"/>
  <c r="X99" i="1"/>
  <c r="V99" i="1" a="1"/>
  <c r="V99" i="1"/>
  <c r="T99" i="1" a="1"/>
  <c r="T99" i="1"/>
  <c r="R99" i="1" a="1"/>
  <c r="R99" i="1"/>
  <c r="P99" i="1" a="1"/>
  <c r="P99" i="1"/>
  <c r="Z89" i="1" a="1"/>
  <c r="Z89" i="1"/>
  <c r="X89" i="1" a="1"/>
  <c r="X89" i="1"/>
  <c r="V89" i="1" a="1"/>
  <c r="V89" i="1"/>
  <c r="AC89" i="1" s="1"/>
  <c r="Z88" i="1" a="1"/>
  <c r="Z88" i="1"/>
  <c r="X88" i="1" a="1"/>
  <c r="X88" i="1"/>
  <c r="V88" i="1" a="1"/>
  <c r="V88" i="1"/>
  <c r="AC88" i="1" s="1"/>
  <c r="Z87" i="1" a="1"/>
  <c r="Z87" i="1"/>
  <c r="X87" i="1" a="1"/>
  <c r="X87" i="1"/>
  <c r="V87" i="1" a="1"/>
  <c r="V87" i="1"/>
  <c r="Z86" i="1" a="1"/>
  <c r="Z86" i="1"/>
  <c r="X86" i="1" a="1"/>
  <c r="X86" i="1"/>
  <c r="V86" i="1" a="1"/>
  <c r="V86" i="1"/>
  <c r="Z85" i="1" a="1"/>
  <c r="Z85" i="1"/>
  <c r="X85" i="1" a="1"/>
  <c r="X85" i="1"/>
  <c r="V85" i="1" a="1"/>
  <c r="V85" i="1"/>
  <c r="Z84" i="1" a="1"/>
  <c r="Z84" i="1"/>
  <c r="X84" i="1" a="1"/>
  <c r="X84" i="1"/>
  <c r="V84" i="1" a="1"/>
  <c r="V84" i="1"/>
  <c r="Z83" i="1" a="1"/>
  <c r="Z83" i="1"/>
  <c r="X83" i="1" a="1"/>
  <c r="X83" i="1"/>
  <c r="V83" i="1" a="1"/>
  <c r="V83" i="1"/>
  <c r="Z82" i="1" a="1"/>
  <c r="Z82" i="1"/>
  <c r="X82" i="1" a="1"/>
  <c r="X82" i="1"/>
  <c r="V82" i="1" a="1"/>
  <c r="V82" i="1"/>
  <c r="Z81" i="1" a="1"/>
  <c r="Z81" i="1"/>
  <c r="X81" i="1" a="1"/>
  <c r="X81" i="1"/>
  <c r="V81" i="1" a="1"/>
  <c r="V81" i="1"/>
  <c r="Z80" i="1" a="1"/>
  <c r="Z80" i="1"/>
  <c r="X80" i="1" a="1"/>
  <c r="X80" i="1"/>
  <c r="V80" i="1" a="1"/>
  <c r="V80" i="1"/>
  <c r="Z79" i="1" a="1"/>
  <c r="Z79" i="1"/>
  <c r="X79" i="1" a="1"/>
  <c r="X79" i="1"/>
  <c r="V79" i="1" a="1"/>
  <c r="V79" i="1"/>
  <c r="Z78" i="1" a="1"/>
  <c r="Z78" i="1"/>
  <c r="X78" i="1" a="1"/>
  <c r="X78" i="1"/>
  <c r="V78" i="1" a="1"/>
  <c r="V78" i="1"/>
  <c r="Z77" i="1" a="1"/>
  <c r="Z77" i="1"/>
  <c r="X77" i="1" a="1"/>
  <c r="X77" i="1"/>
  <c r="V77" i="1" a="1"/>
  <c r="V77" i="1"/>
  <c r="Z76" i="1" a="1"/>
  <c r="Z76" i="1"/>
  <c r="X76" i="1" a="1"/>
  <c r="X76" i="1"/>
  <c r="V76" i="1" a="1"/>
  <c r="V76" i="1"/>
  <c r="Z75" i="1" a="1"/>
  <c r="Z75" i="1"/>
  <c r="X75" i="1" a="1"/>
  <c r="X75" i="1"/>
  <c r="V75" i="1" a="1"/>
  <c r="V75" i="1"/>
  <c r="Z74" i="1" a="1"/>
  <c r="Z74" i="1"/>
  <c r="X74" i="1" a="1"/>
  <c r="X74" i="1"/>
  <c r="V74" i="1" a="1"/>
  <c r="V74" i="1"/>
  <c r="Z73" i="1" a="1"/>
  <c r="Z73" i="1"/>
  <c r="X73" i="1" a="1"/>
  <c r="X73" i="1"/>
  <c r="V73" i="1" a="1"/>
  <c r="V73" i="1"/>
  <c r="Z72" i="1" a="1"/>
  <c r="Z72" i="1"/>
  <c r="X72" i="1" a="1"/>
  <c r="X72" i="1"/>
  <c r="V72" i="1" a="1"/>
  <c r="V72" i="1"/>
  <c r="Z71" i="1" a="1"/>
  <c r="Z71" i="1"/>
  <c r="X71" i="1" a="1"/>
  <c r="X71" i="1"/>
  <c r="V71" i="1" a="1"/>
  <c r="V71" i="1"/>
  <c r="Z70" i="1" a="1"/>
  <c r="Z70" i="1"/>
  <c r="X70" i="1" a="1"/>
  <c r="X70" i="1"/>
  <c r="V70" i="1" a="1"/>
  <c r="V70" i="1"/>
  <c r="Z69" i="1" a="1"/>
  <c r="Z69" i="1"/>
  <c r="X69" i="1" a="1"/>
  <c r="X69" i="1"/>
  <c r="V69" i="1" a="1"/>
  <c r="V69" i="1"/>
  <c r="Z68" i="1" a="1"/>
  <c r="Z68" i="1"/>
  <c r="X68" i="1" a="1"/>
  <c r="X68" i="1"/>
  <c r="V68" i="1" a="1"/>
  <c r="V68" i="1"/>
  <c r="Z67" i="1" a="1"/>
  <c r="Z67" i="1"/>
  <c r="X67" i="1" a="1"/>
  <c r="X67" i="1"/>
  <c r="V67" i="1" a="1"/>
  <c r="V67" i="1"/>
  <c r="Z66" i="1" a="1"/>
  <c r="Z66" i="1"/>
  <c r="X66" i="1" a="1"/>
  <c r="X66" i="1"/>
  <c r="V66" i="1" a="1"/>
  <c r="V66" i="1"/>
  <c r="Z65" i="1" a="1"/>
  <c r="Z65" i="1"/>
  <c r="X65" i="1" a="1"/>
  <c r="X65" i="1"/>
  <c r="V65" i="1" a="1"/>
  <c r="V65" i="1"/>
  <c r="Z64" i="1" a="1"/>
  <c r="Z64" i="1"/>
  <c r="X64" i="1" a="1"/>
  <c r="X64" i="1"/>
  <c r="Z63" i="1" a="1"/>
  <c r="Z63" i="1"/>
  <c r="X63" i="1" a="1"/>
  <c r="X63" i="1"/>
  <c r="V63" i="1" a="1"/>
  <c r="V63" i="1"/>
  <c r="Z62" i="1" a="1"/>
  <c r="Z62" i="1"/>
  <c r="X62" i="1" a="1"/>
  <c r="X62" i="1"/>
  <c r="V62" i="1" a="1"/>
  <c r="V62" i="1"/>
  <c r="Z61" i="1" a="1"/>
  <c r="Z61" i="1"/>
  <c r="X61" i="1" a="1"/>
  <c r="X61" i="1"/>
  <c r="V61" i="1" a="1"/>
  <c r="V61" i="1"/>
  <c r="Z60" i="1" a="1"/>
  <c r="Z60" i="1"/>
  <c r="X60" i="1" a="1"/>
  <c r="X60" i="1"/>
  <c r="V60" i="1" a="1"/>
  <c r="V60" i="1"/>
  <c r="Z59" i="1" a="1"/>
  <c r="Z59" i="1"/>
  <c r="X59" i="1" a="1"/>
  <c r="X59" i="1"/>
  <c r="V59" i="1" a="1"/>
  <c r="V59" i="1"/>
  <c r="Z58" i="1" a="1"/>
  <c r="Z58" i="1"/>
  <c r="X58" i="1" a="1"/>
  <c r="X58" i="1"/>
  <c r="V58" i="1" a="1"/>
  <c r="V58" i="1"/>
  <c r="Z57" i="1" a="1"/>
  <c r="Z57" i="1"/>
  <c r="X57" i="1" a="1"/>
  <c r="X57" i="1"/>
  <c r="V57" i="1" a="1"/>
  <c r="V57" i="1"/>
  <c r="Z56" i="1" a="1"/>
  <c r="Z56" i="1"/>
  <c r="X56" i="1" a="1"/>
  <c r="X56" i="1"/>
  <c r="V56" i="1" a="1"/>
  <c r="V56" i="1"/>
  <c r="AC100" i="1"/>
  <c r="AC102" i="1"/>
  <c r="AC106" i="1"/>
  <c r="AC108" i="1"/>
  <c r="AC110" i="1"/>
  <c r="AC114" i="1"/>
  <c r="AC116" i="1"/>
  <c r="AC118" i="1"/>
  <c r="AC122" i="1"/>
  <c r="AC124" i="1"/>
  <c r="AC126" i="1"/>
  <c r="AC130" i="1"/>
  <c r="AC132" i="1"/>
  <c r="AC101" i="1"/>
  <c r="AC105" i="1"/>
  <c r="AC109" i="1"/>
  <c r="AC113" i="1"/>
  <c r="AC117" i="1"/>
  <c r="AC121" i="1"/>
  <c r="AC125" i="1"/>
  <c r="AC129" i="1"/>
  <c r="AC104" i="1"/>
  <c r="AC112" i="1"/>
  <c r="AC120" i="1"/>
  <c r="AC128" i="1"/>
  <c r="AC99" i="1"/>
  <c r="AC103" i="1"/>
  <c r="AC107" i="1"/>
  <c r="AC111" i="1"/>
  <c r="AC115" i="1"/>
  <c r="AC119" i="1"/>
  <c r="AC123" i="1"/>
  <c r="AC127" i="1"/>
  <c r="AC131" i="1"/>
  <c r="AB32" i="1" a="1"/>
  <c r="AB32" i="1"/>
  <c r="AB33" i="1" a="1"/>
  <c r="AB33" i="1"/>
  <c r="AB34" i="1" a="1"/>
  <c r="AB34" i="1"/>
  <c r="AB35" i="1" a="1"/>
  <c r="AB35" i="1"/>
  <c r="AB36" i="1" a="1"/>
  <c r="AB36" i="1"/>
  <c r="AB37" i="1" a="1"/>
  <c r="AB37" i="1"/>
  <c r="AB38" i="1" a="1"/>
  <c r="AB38" i="1"/>
  <c r="AB39" i="1" a="1"/>
  <c r="AB39" i="1"/>
  <c r="AB40" i="1" a="1"/>
  <c r="AB40" i="1"/>
  <c r="AB41" i="1" a="1"/>
  <c r="AB41" i="1"/>
  <c r="AB42" i="1" a="1"/>
  <c r="AB42" i="1"/>
  <c r="AB43" i="1" a="1"/>
  <c r="AB43" i="1"/>
  <c r="AB44" i="1" a="1"/>
  <c r="AB44" i="1"/>
  <c r="AB45" i="1" a="1"/>
  <c r="AB45" i="1"/>
  <c r="AB46" i="1" a="1"/>
  <c r="AB46" i="1"/>
  <c r="AB47" i="1" a="1"/>
  <c r="AB47" i="1"/>
  <c r="AB48" i="1" a="1"/>
  <c r="AB48" i="1"/>
  <c r="AB49" i="1" a="1"/>
  <c r="AB49" i="1"/>
  <c r="AB50" i="1" a="1"/>
  <c r="AB50" i="1"/>
  <c r="AB51" i="1" a="1"/>
  <c r="AB51" i="1"/>
  <c r="AB52" i="1" a="1"/>
  <c r="AB52" i="1"/>
  <c r="AB53" i="1" a="1"/>
  <c r="AB53" i="1"/>
  <c r="AB54" i="1" a="1"/>
  <c r="AB54" i="1"/>
  <c r="AB55" i="1" a="1"/>
  <c r="AB55" i="1"/>
  <c r="AC39" i="1"/>
  <c r="AC41" i="1"/>
  <c r="AC48" i="1"/>
  <c r="AC44" i="1"/>
  <c r="AC38" i="1"/>
  <c r="AC45" i="1"/>
  <c r="AC40" i="1"/>
  <c r="AC50" i="1"/>
  <c r="AC52" i="1"/>
  <c r="AC53" i="1"/>
  <c r="AC46" i="1"/>
  <c r="AC47" i="1"/>
  <c r="AC43" i="1"/>
  <c r="AC51" i="1"/>
  <c r="AC49" i="1"/>
  <c r="AC42" i="1"/>
  <c r="AC37" i="1"/>
  <c r="AC35" i="1"/>
  <c r="AC32" i="1"/>
  <c r="AC36" i="1"/>
  <c r="AC34" i="1"/>
  <c r="AC33" i="1"/>
  <c r="AB6" i="1" a="1"/>
  <c r="AB6" i="1"/>
  <c r="AB7" i="1" a="1"/>
  <c r="AB7" i="1"/>
  <c r="AC54" i="1"/>
  <c r="AC55" i="1"/>
  <c r="AC7" i="1"/>
  <c r="AC6" i="1"/>
  <c r="AB14" i="1" a="1"/>
  <c r="AB14" i="1"/>
  <c r="AB15" i="1" a="1"/>
  <c r="AB15" i="1"/>
  <c r="AB16" i="1" a="1"/>
  <c r="AB16" i="1"/>
  <c r="AB17" i="1" a="1"/>
  <c r="AB17" i="1"/>
  <c r="AB18" i="1" a="1"/>
  <c r="AB18" i="1"/>
  <c r="AB19" i="1" a="1"/>
  <c r="AB19" i="1"/>
  <c r="AB20" i="1" a="1"/>
  <c r="AB20" i="1"/>
  <c r="AB21" i="1" a="1"/>
  <c r="AB21" i="1"/>
  <c r="AB22" i="1" a="1"/>
  <c r="AB22" i="1"/>
  <c r="AC22" i="1"/>
  <c r="AB23" i="1" a="1"/>
  <c r="AB23" i="1"/>
  <c r="AB24" i="1" a="1"/>
  <c r="AB24" i="1"/>
  <c r="AB25" i="1" a="1"/>
  <c r="AB25" i="1"/>
  <c r="AB26" i="1" a="1"/>
  <c r="AB26" i="1"/>
  <c r="AB27" i="1" a="1"/>
  <c r="AB27" i="1"/>
  <c r="AB28" i="1" a="1"/>
  <c r="AB28" i="1"/>
  <c r="AB29" i="1" a="1"/>
  <c r="AB29" i="1"/>
  <c r="AB30" i="1" a="1"/>
  <c r="AB30" i="1"/>
  <c r="AB31" i="1" a="1"/>
  <c r="AB31" i="1"/>
  <c r="AB4" i="1" a="1"/>
  <c r="AB4" i="1"/>
  <c r="AC4" i="1"/>
  <c r="AB5" i="1" a="1"/>
  <c r="AB5" i="1"/>
  <c r="AB8" i="1" a="1"/>
  <c r="AB8" i="1"/>
  <c r="AC8" i="1"/>
  <c r="AB9" i="1" a="1"/>
  <c r="AB9" i="1"/>
  <c r="AB10" i="1" a="1"/>
  <c r="AB10" i="1"/>
  <c r="AB11" i="1" a="1"/>
  <c r="AB11" i="1"/>
  <c r="AB12" i="1" a="1"/>
  <c r="AB12" i="1"/>
  <c r="AB13" i="1" a="1"/>
  <c r="AB13" i="1"/>
  <c r="AB3" i="1" a="1"/>
  <c r="AB3" i="1"/>
  <c r="AC5" i="1"/>
  <c r="AC18" i="1"/>
  <c r="AC28" i="1"/>
  <c r="AC20" i="1"/>
  <c r="AC31" i="1"/>
  <c r="AC24" i="1"/>
  <c r="AC16" i="1"/>
  <c r="AC30" i="1"/>
  <c r="AC26" i="1"/>
  <c r="AC14" i="1"/>
  <c r="AC23" i="1"/>
  <c r="AC15" i="1"/>
  <c r="AC21" i="1"/>
  <c r="AC17" i="1"/>
  <c r="AC25" i="1"/>
  <c r="AC29" i="1"/>
  <c r="AC27" i="1"/>
  <c r="AC19" i="1"/>
  <c r="AC12" i="1"/>
  <c r="AC11" i="1"/>
  <c r="AC13" i="1"/>
  <c r="AC10" i="1"/>
  <c r="AC3" i="1"/>
  <c r="AC9"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tc={24F0E8F0-EBA6-425C-9265-A4966C7F5258}</author>
    <author>tc={8C03408A-95C5-4BCD-8FED-C9EA05FFC4A4}</author>
    <author>tc={CE80DC63-D7C1-4852-BF8A-0A9B1E6CE436}</author>
    <author>tc={149640A6-72F5-4E5A-9ED7-C22D74B11368}</author>
    <author>tc={263C5AC9-D7BD-4BF2-9F68-784907948241}</author>
    <author>tc={5857DA4B-C63B-4E20-A1AA-8862B4293171}</author>
    <author>tc={49C96E26-8874-4856-97F4-AF90BE04FB5C}</author>
    <author>tc={BFBEC3AE-27E7-4D1C-AB07-761436A5BC8D}</author>
    <author>tc={3F4A3390-2FCF-453B-9423-704EB212C32B}</author>
    <author>tc={95DDCC25-C95C-49F7-AD7B-52571CFB08A1}</author>
    <author>tc={AB5E2354-5B0C-44B7-919B-0940201686F3}</author>
    <author>tc={9F826878-66DD-4362-8F03-EC41EA3EB333}</author>
    <author>tc={BFDFC504-6127-4BC0-94F3-6BB326F1CAA2}</author>
  </authors>
  <commentList>
    <comment ref="H2" authorId="0" shapeId="0" xr:uid="{24F0E8F0-EBA6-425C-9265-A4966C7F5258}">
      <text>
        <t>[Threaded comment]
Your version of Excel allows you to read this threaded comment; however, any edits to it will get removed if the file is opened in a newer version of Excel. Learn more: https://go.microsoft.com/fwlink/?linkid=870924
Comment:
    De su contrato</t>
      </text>
    </comment>
    <comment ref="I2" authorId="1" shapeId="0" xr:uid="{8C03408A-95C5-4BCD-8FED-C9EA05FFC4A4}">
      <text>
        <t xml:space="preserve">[Threaded comment]
Your version of Excel allows you to read this threaded comment; however, any edits to it will get removed if the file is opened in a newer version of Excel. Learn more: https://go.microsoft.com/fwlink/?linkid=870924
Comment:
    De su contrato
</t>
      </text>
    </comment>
    <comment ref="L2" authorId="2" shapeId="0" xr:uid="{CE80DC63-D7C1-4852-BF8A-0A9B1E6CE436}">
      <text>
        <t>[Threaded comment]
Your version of Excel allows you to read this threaded comment; however, any edits to it will get removed if the file is opened in a newer version of Excel. Learn more: https://go.microsoft.com/fwlink/?linkid=870924
Comment:
    Base de trabajo según su contrato</t>
      </text>
    </comment>
    <comment ref="M2" authorId="3" shapeId="0" xr:uid="{149640A6-72F5-4E5A-9ED7-C22D74B11368}">
      <text>
        <t>[Threaded comment]
Your version of Excel allows you to read this threaded comment; however, any edits to it will get removed if the file is opened in a newer version of Excel. Learn more: https://go.microsoft.com/fwlink/?linkid=870924
Comment:
    Indique si es el casco urbano. Si es una vereda, corregimiento o ETCR, por favor coloque el nombre que corresponda.</t>
      </text>
    </comment>
    <comment ref="N2" authorId="4" shapeId="0" xr:uid="{263C5AC9-D7BD-4BF2-9F68-784907948241}">
      <text>
        <t>[Threaded comment]
Your version of Excel allows you to read this threaded comment; however, any edits to it will get removed if the file is opened in a newer version of Excel. Learn more: https://go.microsoft.com/fwlink/?linkid=870924
Comment:
    Indique por favor si es el salón de clases de una IE, colocar el nombre de la IE. Indicar si es un salón del ETCR, salón comunal, salón prestado por alguna entidad (ARN, SENA, JAC).</t>
      </text>
    </comment>
    <comment ref="Q2" authorId="5" shapeId="0" xr:uid="{5857DA4B-C63B-4E20-A1AA-8862B4293171}">
      <text>
        <t>[Threaded comment]
Your version of Excel allows you to read this threaded comment; however, any edits to it will get removed if the file is opened in a newer version of Excel. Learn more: https://go.microsoft.com/fwlink/?linkid=870924
Comment:
    Indique si el vehículo es propio o es de transporte público</t>
      </text>
    </comment>
    <comment ref="AC2" authorId="6" shapeId="0" xr:uid="{49C96E26-8874-4856-97F4-AF90BE04FB5C}">
      <text>
        <t>[Threaded comment]
Your version of Excel allows you to read this threaded comment; however, any edits to it will get removed if the file is opened in a newer version of Excel. Learn more: https://go.microsoft.com/fwlink/?linkid=870924
Comment:
    Escala de 10 a 100, donde 10 es el menor riesgo y 100 el mayor riesgo.</t>
      </text>
    </comment>
    <comment ref="AD2" authorId="7" shapeId="0" xr:uid="{BFBEC3AE-27E7-4D1C-AB07-761436A5BC8D}">
      <text>
        <t>[Threaded comment]
Your version of Excel allows you to read this threaded comment; however, any edits to it will get removed if the file is opened in a newer version of Excel. Learn more: https://go.microsoft.com/fwlink/?linkid=870924
Comment:
    Indique algún detalle adicional que considere importante para la seguridad del SAE</t>
      </text>
    </comment>
    <comment ref="AI2" authorId="8" shapeId="0" xr:uid="{3F4A3390-2FCF-453B-9423-704EB212C32B}">
      <text>
        <t>[Threaded comment]
Your version of Excel allows you to read this threaded comment; however, any edits to it will get removed if the file is opened in a newer version of Excel. Learn more: https://go.microsoft.com/fwlink/?linkid=870924
Comment:
    Indique algún detalle o información que considere necesario resaltar, por ejemplo: la zona presenta cortes de electricidad con x frecuencia.</t>
      </text>
    </comment>
    <comment ref="AA49" authorId="9" shapeId="0" xr:uid="{95DDCC25-C95C-49F7-AD7B-52571CFB08A1}">
      <text>
        <t>[Threaded comment]
Your version of Excel allows you to read this threaded comment; however, any edits to it will get removed if the file is opened in a newer version of Excel. Learn more: https://go.microsoft.com/fwlink/?linkid=870924
Comment:
    Campo minado</t>
      </text>
    </comment>
    <comment ref="AA50" authorId="10" shapeId="0" xr:uid="{AB5E2354-5B0C-44B7-919B-0940201686F3}">
      <text>
        <t>[Threaded comment]
Your version of Excel allows you to read this threaded comment; however, any edits to it will get removed if the file is opened in a newer version of Excel. Learn more: https://go.microsoft.com/fwlink/?linkid=870924
Comment:
    Campo minado</t>
      </text>
    </comment>
    <comment ref="M121" authorId="11" shapeId="0" xr:uid="{9F826878-66DD-4362-8F03-EC41EA3EB333}">
      <text>
        <t>[Threaded comment]
Your version of Excel allows you to read this threaded comment; however, any edits to it will get removed if the file is opened in a newer version of Excel. Learn more: https://go.microsoft.com/fwlink/?linkid=870924
Comment:
    Revisar con el área</t>
      </text>
    </comment>
    <comment ref="M127" authorId="12" shapeId="0" xr:uid="{BFDFC504-6127-4BC0-94F3-6BB326F1CAA2}">
      <text>
        <t>[Threaded comment]
Your version of Excel allows you to read this threaded comment; however, any edits to it will get removed if the file is opened in a newer version of Excel. Learn more: https://go.microsoft.com/fwlink/?linkid=870924
Comment:
    Revisar y actualizar con el área</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tc={4F3D012E-F08B-4E5E-8F21-EB262A0F818C}</author>
    <author>tc={7322FA8B-2707-4BA7-B076-C8441566EF2C}</author>
  </authors>
  <commentList>
    <comment ref="H1" authorId="0" shapeId="0" xr:uid="{4F3D012E-F08B-4E5E-8F21-EB262A0F818C}">
      <text>
        <t>[Threaded comment]
Your version of Excel allows you to read this threaded comment; however, any edits to it will get removed if the file is opened in a newer version of Excel. Learn more: https://go.microsoft.com/fwlink/?linkid=870924
Comment:
    De su contrato</t>
      </text>
    </comment>
    <comment ref="I1" authorId="1" shapeId="0" xr:uid="{7322FA8B-2707-4BA7-B076-C8441566EF2C}">
      <text>
        <t xml:space="preserve">[Threaded comment]
Your version of Excel allows you to read this threaded comment; however, any edits to it will get removed if the file is opened in a newer version of Excel. Learn more: https://go.microsoft.com/fwlink/?linkid=870924
Comment:
    De su contrato
</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<sst xmlns="http://schemas.openxmlformats.org/spreadsheetml/2006/main" count="3139" uniqueCount="624">
  <si>
    <t>MATRIZ  DE TRASLADOS - SERVICIOS DE APOYO EDUCATIVO</t>
  </si>
  <si>
    <t>Solo para SAE que vivan en el ETCR o NAR</t>
  </si>
  <si>
    <t>N°</t>
  </si>
  <si>
    <t>Nombre</t>
  </si>
  <si>
    <t>Tipo de indentificación</t>
  </si>
  <si>
    <t>Número de identificación</t>
  </si>
  <si>
    <t>Sexo</t>
  </si>
  <si>
    <t>Celular</t>
  </si>
  <si>
    <t>Email</t>
  </si>
  <si>
    <t>Fecha
Inicio Contratación</t>
  </si>
  <si>
    <t>Fecha
Fin Contratación</t>
  </si>
  <si>
    <t>Departamento</t>
  </si>
  <si>
    <r>
      <t xml:space="preserve">Lugar dónde vive (municipio/casco urbano/vereda) </t>
    </r>
    <r>
      <rPr>
        <b/>
        <sz val="11"/>
        <color rgb="FFFF0000"/>
        <rFont val="Arial"/>
        <family val="2"/>
      </rPr>
      <t>(recomendado)</t>
    </r>
  </si>
  <si>
    <t>Municipio de Trabajo</t>
  </si>
  <si>
    <t>Zona donde implementa las acciones</t>
  </si>
  <si>
    <t>Lugar para el desarrollo de las clases</t>
  </si>
  <si>
    <t>¿SAE se debe trasladar en vehículo para el lugar de clases?</t>
  </si>
  <si>
    <t xml:space="preserve">Valoración
No tocar </t>
  </si>
  <si>
    <r>
      <t xml:space="preserve">Tipo de vehículo para el traslado </t>
    </r>
    <r>
      <rPr>
        <b/>
        <sz val="11"/>
        <color rgb="FFFF0000"/>
        <rFont val="Arial"/>
        <family val="2"/>
      </rPr>
      <t>(vehículo recomendado)</t>
    </r>
  </si>
  <si>
    <t>Tiempo que le toma el traslado
horas/minutos</t>
  </si>
  <si>
    <t>Tipo de vía</t>
  </si>
  <si>
    <t>Estado de la vía</t>
  </si>
  <si>
    <t>Indique riesgos asociados a factores climáticos y del suelo que podrían afectar el traslado</t>
  </si>
  <si>
    <t>Indique riesgos asociados a factores de seguridad en el territorio</t>
  </si>
  <si>
    <t xml:space="preserve">Valoración
Final
No tocar </t>
  </si>
  <si>
    <t>Observación adicional del territorio</t>
  </si>
  <si>
    <t>¿Cuenta con Hospedaje?</t>
  </si>
  <si>
    <t>¿Cuenta con Alimentación?</t>
  </si>
  <si>
    <t>¿Cuenta con Electricidad?</t>
  </si>
  <si>
    <t>¿Cuenta con Internet?</t>
  </si>
  <si>
    <t>Observación adicional del ETCR</t>
  </si>
  <si>
    <t>DIANA KATHERINE CAMELO</t>
  </si>
  <si>
    <t>CÉDULA</t>
  </si>
  <si>
    <t>M</t>
  </si>
  <si>
    <t>dkcamelo@gmail.com</t>
  </si>
  <si>
    <t>Tolima</t>
  </si>
  <si>
    <t>Planadas/vereda El Oso</t>
  </si>
  <si>
    <t>Planadas</t>
  </si>
  <si>
    <t>ETCR El Oso</t>
  </si>
  <si>
    <t>Salón del ETCR</t>
  </si>
  <si>
    <t>NO</t>
  </si>
  <si>
    <t>Carro de transporte público</t>
  </si>
  <si>
    <t>Más de 1 hora</t>
  </si>
  <si>
    <t>Pavimentada/Destapada</t>
  </si>
  <si>
    <t>Regular</t>
  </si>
  <si>
    <t>Lluvias constantes</t>
  </si>
  <si>
    <t>Delincuencia común</t>
  </si>
  <si>
    <t>SI</t>
  </si>
  <si>
    <t>En el ETCR hay cortes frecuentes de la electricidad</t>
  </si>
  <si>
    <t>DIEGO ALEJANDRO GUZMÁN</t>
  </si>
  <si>
    <t>H</t>
  </si>
  <si>
    <t>zdiegoguzman@gmail.com</t>
  </si>
  <si>
    <t>Icononzo/ETCR La Fila</t>
  </si>
  <si>
    <t>Icononzo</t>
  </si>
  <si>
    <t>ETCR La Fila</t>
  </si>
  <si>
    <t>Moto alquilada</t>
  </si>
  <si>
    <t>Menos de 1 hora</t>
  </si>
  <si>
    <t>Destapada</t>
  </si>
  <si>
    <t>Bueno</t>
  </si>
  <si>
    <t>PENDIENTE</t>
  </si>
  <si>
    <t>JENNY ALEXANDRA ARELLÁN ANGEL</t>
  </si>
  <si>
    <t>jennyangel1013@gmail.com</t>
  </si>
  <si>
    <t>Icononzo/Vereda Balcones</t>
  </si>
  <si>
    <t>Vereda Balcones</t>
  </si>
  <si>
    <t>Casa de Comunidad</t>
  </si>
  <si>
    <t>JEISSON FABIAN CASTRO</t>
  </si>
  <si>
    <t>jeissonf94@gmail.com</t>
  </si>
  <si>
    <t>JULIETH ASTRID DUCUARA</t>
  </si>
  <si>
    <t>juliethdm0305@gmail.com</t>
  </si>
  <si>
    <t>Chaparral/casco urbano</t>
  </si>
  <si>
    <t>Chaparral</t>
  </si>
  <si>
    <t>Casco urbano</t>
  </si>
  <si>
    <t>Salón de la IE Señora del Rosario</t>
  </si>
  <si>
    <t>Moto propia</t>
  </si>
  <si>
    <t>Menos de 10 minutos</t>
  </si>
  <si>
    <t>Pavimentada</t>
  </si>
  <si>
    <t>Excelente</t>
  </si>
  <si>
    <t>No aplica</t>
  </si>
  <si>
    <t>MARISELA RAMÍREZ CULMA</t>
  </si>
  <si>
    <t>maracu24@hotmail.com</t>
  </si>
  <si>
    <t>Chaparral/vereda Las Hermosas</t>
  </si>
  <si>
    <t>Vereda San José de las Hermosas</t>
  </si>
  <si>
    <t>Salón comunal</t>
  </si>
  <si>
    <t>Más de 3 horas</t>
  </si>
  <si>
    <t>Trocha pesada</t>
  </si>
  <si>
    <t>Malo</t>
  </si>
  <si>
    <t>De 2 a 4 riesgos referenciados</t>
  </si>
  <si>
    <t>Amenazas a la reincorporación</t>
  </si>
  <si>
    <t>ERIKA GARCÍA</t>
  </si>
  <si>
    <t>eriuogasa2@gmail.com</t>
  </si>
  <si>
    <t>MYRIAM DEL TRÁNSITO GÓMEZ MADRIGAL</t>
  </si>
  <si>
    <t>miyandtgomez@hotmail.com</t>
  </si>
  <si>
    <t>Chaparral/vereda La Marina</t>
  </si>
  <si>
    <t>Vereda La Marina</t>
  </si>
  <si>
    <t>Salón de la IE Simón Bolívar</t>
  </si>
  <si>
    <t>Suelo rocoso</t>
  </si>
  <si>
    <t>ASTRID CAROLINA ANGULO BELTRAN</t>
  </si>
  <si>
    <t>krito2685@hotmail.com</t>
  </si>
  <si>
    <t>Rioblanco/vereda Gaitan</t>
  </si>
  <si>
    <t>Rioblanco</t>
  </si>
  <si>
    <t>Vereda Gaitán</t>
  </si>
  <si>
    <t>Salón de la IE Jesús Antonio Amezquita</t>
  </si>
  <si>
    <t>Más de 2 horas</t>
  </si>
  <si>
    <t>Presencia de grupos armados</t>
  </si>
  <si>
    <t>La vereda no cuenta con señal celular, solo se cuenta con internet instalado en los domicilios o la IE.</t>
  </si>
  <si>
    <t>ANYI TATIANA PACHECO CONDE</t>
  </si>
  <si>
    <t>anyipacheco65@gmail.com</t>
  </si>
  <si>
    <t>LAURA LUCIA LEAL DIAZ</t>
  </si>
  <si>
    <t>lucia141516@hotmail.com</t>
  </si>
  <si>
    <t>Rioblanco/corregimiento Herrera</t>
  </si>
  <si>
    <t>Corregimiento Herrera</t>
  </si>
  <si>
    <t>Salón del SENA</t>
  </si>
  <si>
    <t>Derrumbes</t>
  </si>
  <si>
    <t>ORFELY CAMPOS CAMPOS</t>
  </si>
  <si>
    <t>orfely.2209@hotmail.com</t>
  </si>
  <si>
    <t>San Antonio/casco urbano</t>
  </si>
  <si>
    <t>San Antonio</t>
  </si>
  <si>
    <t>Vereda Santa Rosa de Tetuán</t>
  </si>
  <si>
    <t>Salón de la IE Santa Rosa</t>
  </si>
  <si>
    <t>La vereda no cuenta con señal celular y tampoco internet.</t>
  </si>
  <si>
    <t>IVONN JULIETH SANCHEZ GRACIA</t>
  </si>
  <si>
    <t>ivonnjuliethsanchezg7@gmail.com&gt;</t>
  </si>
  <si>
    <t>Purificación/casco urbano</t>
  </si>
  <si>
    <t>Purificación</t>
  </si>
  <si>
    <t>Vereda El Tigre</t>
  </si>
  <si>
    <t>Salón IE El Tigre</t>
  </si>
  <si>
    <t>Menos de 30 minutos</t>
  </si>
  <si>
    <t>Dolores/vereda Las Vegas</t>
  </si>
  <si>
    <t>Dolores</t>
  </si>
  <si>
    <t>Vereda Las Vegas</t>
  </si>
  <si>
    <t>Salón IE San Pedro</t>
  </si>
  <si>
    <t>JOSE LUIS UBARNES URIBE</t>
  </si>
  <si>
    <t>314 5507302</t>
  </si>
  <si>
    <t>ubarnesuribejoseluis@gmail.com</t>
  </si>
  <si>
    <t>Antioquia</t>
  </si>
  <si>
    <t>Dabeiba/vereda Llano Grande</t>
  </si>
  <si>
    <t>Dabeiba</t>
  </si>
  <si>
    <t>ETCR Llano Grande</t>
  </si>
  <si>
    <t>Cuando llueve mucho se genera una limitación en la movilidad, debido a derrumbes y suelo inestables.</t>
  </si>
  <si>
    <t>JUAN JOSE FLOREZ CASTAÑO</t>
  </si>
  <si>
    <t>310 2246598</t>
  </si>
  <si>
    <t>juanjosefc2011@gmail.com</t>
  </si>
  <si>
    <t>Mutatá/vereda San José de León</t>
  </si>
  <si>
    <t>Mutatá</t>
  </si>
  <si>
    <t>Vereda San José de León</t>
  </si>
  <si>
    <t>En la NAR hay frecuentes cortes de electricidad.</t>
  </si>
  <si>
    <t>PAOLA ANDREA BENITEZ DURANGO</t>
  </si>
  <si>
    <t>313 7889783</t>
  </si>
  <si>
    <t>paolaandreabenitez1989@gmail.com</t>
  </si>
  <si>
    <t>Mutatá/vereda Román Ruiz</t>
  </si>
  <si>
    <t>Vereda Román Ruiz</t>
  </si>
  <si>
    <t>MARÍA MANGONES URANGO</t>
  </si>
  <si>
    <t>312 7444519</t>
  </si>
  <si>
    <t>maria.mangonesur@gmail.com</t>
  </si>
  <si>
    <t>LUIS ALBERTO RODRIGUEZ JIMENEZ</t>
  </si>
  <si>
    <t>313 6729296</t>
  </si>
  <si>
    <t>alberto71317@gmail.com</t>
  </si>
  <si>
    <t>Remedios/vereda Carrizal</t>
  </si>
  <si>
    <t>Remedios</t>
  </si>
  <si>
    <t>Vereda Carrizal</t>
  </si>
  <si>
    <t>Presencia de grupos armados.</t>
  </si>
  <si>
    <t>FÉLIX CASTAÑEDA</t>
  </si>
  <si>
    <t>313 2307988</t>
  </si>
  <si>
    <t>cazafebo@gmail.com</t>
  </si>
  <si>
    <t>Urrao/Centro Poblado Mandé</t>
  </si>
  <si>
    <t>Urrao</t>
  </si>
  <si>
    <t>Centro Poblado Mandé</t>
  </si>
  <si>
    <t>Pésimo</t>
  </si>
  <si>
    <t>El Centro Poblado no cuenta con señal celular y tampoco internet.</t>
  </si>
  <si>
    <t>Zona de difícil acceso.</t>
  </si>
  <si>
    <t>SOLANGIE PAOLA ROJAS SERRANO</t>
  </si>
  <si>
    <t>313 2003237</t>
  </si>
  <si>
    <t>sprojas.pdi@gmail.com</t>
  </si>
  <si>
    <t>LEONARDO ANDRES ARIAS</t>
  </si>
  <si>
    <t>313 8531125</t>
  </si>
  <si>
    <t>nuyagar_70@hotmail.com</t>
  </si>
  <si>
    <t xml:space="preserve">Caquetá </t>
  </si>
  <si>
    <t>Doncello/ETCR Urias Rondon</t>
  </si>
  <si>
    <t>Doncello</t>
  </si>
  <si>
    <t>ETCR Urias Rondon</t>
  </si>
  <si>
    <t>Se debe avisar al enlace sobre el ingreso</t>
  </si>
  <si>
    <t>La Montañita/ETCR Hector Ramírez</t>
  </si>
  <si>
    <t>La Montañita</t>
  </si>
  <si>
    <t>ETCR Hector Ramírez</t>
  </si>
  <si>
    <t>WENDY PAOLA LLANES ÑUSTES</t>
  </si>
  <si>
    <t>wendyllanes@gmail.com</t>
  </si>
  <si>
    <t>Guaviare</t>
  </si>
  <si>
    <t>San José de Guaviare/ETCR Jaime Pardo Leal</t>
  </si>
  <si>
    <t>San José de Guaviare</t>
  </si>
  <si>
    <t>ETCR Jaime Pardo Leal</t>
  </si>
  <si>
    <t>algunas amenzas para la reincorporación</t>
  </si>
  <si>
    <t>LIVIER ANTONIO SANCHEZ MOSQUERA</t>
  </si>
  <si>
    <t>copetinho@hotmail.com</t>
  </si>
  <si>
    <t>DEYVY OVIEDO</t>
  </si>
  <si>
    <t>deyvyyadir@gmail.com</t>
  </si>
  <si>
    <t>FRAIBEL TABARES GALLEGO</t>
  </si>
  <si>
    <t>311 3863717</t>
  </si>
  <si>
    <t>fraitabares@gmail.com</t>
  </si>
  <si>
    <t>Meta</t>
  </si>
  <si>
    <t>Caquetá/San Vicente/casco urbano</t>
  </si>
  <si>
    <t>Macarena</t>
  </si>
  <si>
    <t>Vereda Primavera de La Lozada</t>
  </si>
  <si>
    <t xml:space="preserve">Salón Escuela </t>
  </si>
  <si>
    <t>JHEDY JOHANNA GALINDO CAMARGO</t>
  </si>
  <si>
    <t>jhedygalindo9511@gmail.com</t>
  </si>
  <si>
    <t>Mapiripán/ Resguardo</t>
  </si>
  <si>
    <t>Mapiripán</t>
  </si>
  <si>
    <t>Resguardo Caño Ovejas</t>
  </si>
  <si>
    <t>Sede Betania- IE</t>
  </si>
  <si>
    <t>Suelo lodoso</t>
  </si>
  <si>
    <t>MARYURY LARA PARDO</t>
  </si>
  <si>
    <t>maryuri.lara@unillanos.edu.co</t>
  </si>
  <si>
    <t>Resguardo Naexal Lajt</t>
  </si>
  <si>
    <t>Sede Barzome-IE</t>
  </si>
  <si>
    <t>MIGUEL ANGEL MOLINA ZAMUDIO</t>
  </si>
  <si>
    <t>amiguelmolinaz@gmail.com</t>
  </si>
  <si>
    <t>Mesetas/ETCR Mariana Paez</t>
  </si>
  <si>
    <t>Mesetas</t>
  </si>
  <si>
    <t>ETCR Mariana Paez</t>
  </si>
  <si>
    <t>Amenaza de grupo armado para abandonar el espacio- En espera de reubicación</t>
  </si>
  <si>
    <t>Mesetas/NAR Simon Trinidad</t>
  </si>
  <si>
    <t>NAR Simón Trinidad</t>
  </si>
  <si>
    <t>Kiosko NAR</t>
  </si>
  <si>
    <t>JUAN CARLOS FUERTES RODRÍGUEZ</t>
  </si>
  <si>
    <t>juancfuertesr@gmail.com</t>
  </si>
  <si>
    <t>San Juan de Arama/Vereda Nuevo Progreso</t>
  </si>
  <si>
    <t>San Juan de Arama</t>
  </si>
  <si>
    <t>Vereda Nuevo Progreso</t>
  </si>
  <si>
    <t>En epoca de lluvia el río se crece y no permite el ingreso a la vereda</t>
  </si>
  <si>
    <t>DIANA ALEJANDRA ROJAS MARTÍNEZ</t>
  </si>
  <si>
    <t>alejarojas9326@gmail.com</t>
  </si>
  <si>
    <t>Vista Hermosa/ETCR Georgina Ortiz</t>
  </si>
  <si>
    <t>Vista Hermosa</t>
  </si>
  <si>
    <t xml:space="preserve"> ETCR Georgina Ortíz</t>
  </si>
  <si>
    <t>Campo minado- Los grupos armados carnetizaron a los docentes</t>
  </si>
  <si>
    <t>MAGDA JOHANA GÓMEZ ALONSO</t>
  </si>
  <si>
    <t>gomezjohanna357@gmail.com</t>
  </si>
  <si>
    <t>Vista Hermosa/Vereda Piñalito</t>
  </si>
  <si>
    <t>Vereda Piñalito</t>
  </si>
  <si>
    <t>IE Gabriela Mistral</t>
  </si>
  <si>
    <t>SANTIAGO MEJIA ZULUAGA</t>
  </si>
  <si>
    <t>santiagomejiazuluaga@gmail.com</t>
  </si>
  <si>
    <t>La Uribe/NAR Dario Gutierrez</t>
  </si>
  <si>
    <t>La Uribe</t>
  </si>
  <si>
    <t>NAR Dario Gutierrez</t>
  </si>
  <si>
    <t>Salón del NAR</t>
  </si>
  <si>
    <t>SANDRA MILENA CARDONA</t>
  </si>
  <si>
    <t>310 8836073</t>
  </si>
  <si>
    <t>samileny@hotmail.com</t>
  </si>
  <si>
    <t>Putumayo</t>
  </si>
  <si>
    <t>Puerto Asís/ETCR Heiler Mosquera</t>
  </si>
  <si>
    <t>Puerto Asís</t>
  </si>
  <si>
    <t>ETCR Heiler Mosquera</t>
  </si>
  <si>
    <t>Hay que cruzar el río en Ferry.</t>
  </si>
  <si>
    <t>ANDRÉS SARMIENTO BRICEÑO</t>
  </si>
  <si>
    <t>310 2705624</t>
  </si>
  <si>
    <t>andresz10@hotmail.es</t>
  </si>
  <si>
    <t>Cundinamarca</t>
  </si>
  <si>
    <t>Soacha</t>
  </si>
  <si>
    <t>nuevo - no hay información</t>
  </si>
  <si>
    <t>Bus de transporte público</t>
  </si>
  <si>
    <t>NICOLAS SEBASTIAN MOYA</t>
  </si>
  <si>
    <t>312 5502034</t>
  </si>
  <si>
    <t>nicsebm@gmail.com</t>
  </si>
  <si>
    <t>ANGIE JULIANA MENESES AVILA</t>
  </si>
  <si>
    <t>310 2288314</t>
  </si>
  <si>
    <t>angie.meneses@nrc.no</t>
  </si>
  <si>
    <t xml:space="preserve">Norte de Santander </t>
  </si>
  <si>
    <t>Tibú</t>
  </si>
  <si>
    <t>IE Francisco José De Caldas Sede La Unión</t>
  </si>
  <si>
    <t>De 2 a 4 riesgos asociados a factores de seguridad en el territorio</t>
  </si>
  <si>
    <t>JUNIOR RAFAEL OQUENDO</t>
  </si>
  <si>
    <t xml:space="preserve"> 310 2288349</t>
  </si>
  <si>
    <t>junior.oquendo@nrc.no</t>
  </si>
  <si>
    <t>ETCR Caño Indio</t>
  </si>
  <si>
    <t>Sede Semillero de Paz / IER La Serpentina</t>
  </si>
  <si>
    <t>La vereda no cuenta con buena señal y la vía es muy regular, por temas de orden público es una zona de dificil acceso</t>
  </si>
  <si>
    <t>Zona de difícil acceso.  No hay sufieciente acceso a la red.</t>
  </si>
  <si>
    <t>HECTOR DAVID COLMENAREZ AGUILAR</t>
  </si>
  <si>
    <t>CÉDULA EXTRANJERÍA</t>
  </si>
  <si>
    <t>Vereda la Soledad y Casco Urbano</t>
  </si>
  <si>
    <t>IE Petrólea Sede Campo Hermoso La Soledad y la IE Francisco José De Caldas Sede La Unión</t>
  </si>
  <si>
    <t>Zona de conflicto armado con limitaciones para transitar pen la Vereda/ El docente completa el grupo de  estudiantes del centro poblado de Tibú.</t>
  </si>
  <si>
    <t>KELLY JOHANNA VERGARA</t>
  </si>
  <si>
    <t xml:space="preserve">Casco Urbano Tibú </t>
  </si>
  <si>
    <t xml:space="preserve">IE Francisco José De Caldas </t>
  </si>
  <si>
    <t xml:space="preserve">YENCI JESUS CORREDOR </t>
  </si>
  <si>
    <t>Vereda Palmeras KM 15</t>
  </si>
  <si>
    <t>IE La Serpertina Sede Palmeras km 15</t>
  </si>
  <si>
    <t>MILDRED JACOME PINEDA</t>
  </si>
  <si>
    <t>Sardinata</t>
  </si>
  <si>
    <t>Corregimiento Las Mercedes</t>
  </si>
  <si>
    <t>IE Monseñor Sarmiento Peralta</t>
  </si>
  <si>
    <t>Caminando</t>
  </si>
  <si>
    <t xml:space="preserve">Pavimentada </t>
  </si>
  <si>
    <t>CAROLINA AGAMEZ FLOREZ</t>
  </si>
  <si>
    <t>Tibú/Corregimiento La Gabarra/Casco urbano</t>
  </si>
  <si>
    <t>IE Concentración De Desarrollo Rural La Gabarra sede La Integrada</t>
  </si>
  <si>
    <t>RONIEL STIVEN  VELASQUEZ ASCANIO</t>
  </si>
  <si>
    <t xml:space="preserve"> 310 2288329</t>
  </si>
  <si>
    <t>roniel.velasquez@nrc.no</t>
  </si>
  <si>
    <t>El Tarra</t>
  </si>
  <si>
    <t>El Tarra/Casco Urbano</t>
  </si>
  <si>
    <t>IE Monseñor Díaz Plata Sede 2</t>
  </si>
  <si>
    <t>DUBAN FERNEL GARCIA CARVAJAL</t>
  </si>
  <si>
    <t>MARIA ANGELICA MARTINEZ</t>
  </si>
  <si>
    <t>maria.martinez@nrc.no</t>
  </si>
  <si>
    <t xml:space="preserve">La Guajira </t>
  </si>
  <si>
    <t>Fonseca</t>
  </si>
  <si>
    <t>Fonseca/Casco Urbano</t>
  </si>
  <si>
    <t>I.E AGROPECIARIO DE FONSECA</t>
  </si>
  <si>
    <t>Zona de paros constantes</t>
  </si>
  <si>
    <t>PENDEINTE (RENUNCIA)</t>
  </si>
  <si>
    <t>ORIANA MARCELA PEREZ</t>
  </si>
  <si>
    <t>oriana.perez@nrc.no</t>
  </si>
  <si>
    <t xml:space="preserve">Zona rural de Pondores / ETCR Pondores </t>
  </si>
  <si>
    <t>I.E AGROPECUARIO DE CONEJO</t>
  </si>
  <si>
    <t xml:space="preserve">Se sugiere que la persona viva dentro de la ETCR, en caso de que no sea posible   el costo del transporte es mas alto </t>
  </si>
  <si>
    <t>OLFANIS MEDINA PEÑARANDA</t>
  </si>
  <si>
    <t>olfanis.medina@nrc.no</t>
  </si>
  <si>
    <t>EYLEEN JANETH RAMOS CORDOBA</t>
  </si>
  <si>
    <t>eylenn.ramos@nrc.no</t>
  </si>
  <si>
    <t>San Juan de Cesar</t>
  </si>
  <si>
    <t>San Juan/casco Urbano</t>
  </si>
  <si>
    <t>I.E ANA JOAQUINA</t>
  </si>
  <si>
    <t>DIEGO ALEJANDRO RAMIREZ</t>
  </si>
  <si>
    <t>diego.ramirez@nrc.no</t>
  </si>
  <si>
    <t xml:space="preserve">ALVARO JAVIER GONZALEZ MONTES </t>
  </si>
  <si>
    <t>alvaro.gonzalez@nrc.no</t>
  </si>
  <si>
    <t>YOMARIS PATRICIA PABON HERNANDEZ</t>
  </si>
  <si>
    <t xml:space="preserve">Corregimiento Cañaverales </t>
  </si>
  <si>
    <t>LEIDIS MERIBED JIMENEZ SAN MARTÍN</t>
  </si>
  <si>
    <t>leidis.jimenez@nrc.no</t>
  </si>
  <si>
    <t>Corregimiento Corralejas</t>
  </si>
  <si>
    <t>YELEIDY CORDOBA BANQUET</t>
  </si>
  <si>
    <t>yeleidy.cordoba@nrc.no</t>
  </si>
  <si>
    <t>SAN JUAN</t>
  </si>
  <si>
    <t>JETSEN JHOSETH GIL MEJÍA</t>
  </si>
  <si>
    <t>jetsen.gil@nrc.no</t>
  </si>
  <si>
    <t>LA JUNTA</t>
  </si>
  <si>
    <t xml:space="preserve">Corregimiento de La Junta </t>
  </si>
  <si>
    <t>I.E HUGES MANUEL LACUTIRE</t>
  </si>
  <si>
    <t>ANGELICA ROSA FRAGOZO PLATA</t>
  </si>
  <si>
    <t>angelica.fragozo@nrc.no</t>
  </si>
  <si>
    <t>YOLCIDIZ RAFAELA ROSADO PADILLA</t>
  </si>
  <si>
    <t>ORLY KATRINA MASCO FRAGOZO</t>
  </si>
  <si>
    <t>orly.masco@nrc.no</t>
  </si>
  <si>
    <t xml:space="preserve">Cesar </t>
  </si>
  <si>
    <t>MANAURE</t>
  </si>
  <si>
    <t>SAN JOSE DE ORIENTE/ ETCR TIERRA GRATA</t>
  </si>
  <si>
    <t>Zona rural de Manaure/ETCR</t>
  </si>
  <si>
    <t>I.E SAN JOSE</t>
  </si>
  <si>
    <t>Suelo inestable</t>
  </si>
  <si>
    <t>LUIS DAVID RAMOS PEREZ</t>
  </si>
  <si>
    <t>luis.ramos@nrc.no</t>
  </si>
  <si>
    <t>Manaure/Casco Urbano</t>
  </si>
  <si>
    <t>I.E NORMAL SUPERIOR</t>
  </si>
  <si>
    <t>ANGIE MELISSA MAGDANIEL</t>
  </si>
  <si>
    <t>CARLOS ALBERTO BRICEÑO CONTRERAS</t>
  </si>
  <si>
    <t>carlos.contreras@nrc.no</t>
  </si>
  <si>
    <t>LA PAZ</t>
  </si>
  <si>
    <t>La Paz/Casco Urbano</t>
  </si>
  <si>
    <t>KETIS YULIETH AMAYA AROCHA</t>
  </si>
  <si>
    <t>ketis.amaya@nrc.no</t>
  </si>
  <si>
    <t>KATHERINE MARTINEZ JEREZ</t>
  </si>
  <si>
    <t>katerine.martinez@nrc.no</t>
  </si>
  <si>
    <t>NA</t>
  </si>
  <si>
    <t>MONICA ORTIZ MAMIAN</t>
  </si>
  <si>
    <t>monica.ortiz@nrc.no</t>
  </si>
  <si>
    <t>BOSCONIA</t>
  </si>
  <si>
    <t>Bosconia/Casco Urbano</t>
  </si>
  <si>
    <t>I.E ELOY QUINTERO ARAUJO</t>
  </si>
  <si>
    <t>El SAE debe ser de la comunidad YUKPA</t>
  </si>
  <si>
    <t>ARMANDO DIAZ MARTINEZ</t>
  </si>
  <si>
    <t>armando.diaz@nrc.no</t>
  </si>
  <si>
    <t>Se contrará un SAE especificamente para matemáticas</t>
  </si>
  <si>
    <t>JASBLEIDY YOLIMA LOPEZ ALVAREZ</t>
  </si>
  <si>
    <t>jasbleidy.lopez@nrc.no</t>
  </si>
  <si>
    <t>LENA JUDITH MANJARREZ RODRIGUEZ</t>
  </si>
  <si>
    <t>lena.manjarrez@nrc.no</t>
  </si>
  <si>
    <t>MARIA ALEJANDRA RAMIREZ OROZCO</t>
  </si>
  <si>
    <t>alejandra.orozco@nrc.no</t>
  </si>
  <si>
    <t>ANGELICA PATRICIA PABON HERNANDEZ</t>
  </si>
  <si>
    <t>LEIDY JOHANA MOSQUERA PALOMINO</t>
  </si>
  <si>
    <t>leidy.mosquera@nrc.no</t>
  </si>
  <si>
    <t>Choco</t>
  </si>
  <si>
    <t>Vereda La Loma de Bojaya</t>
  </si>
  <si>
    <t>Bojaya</t>
  </si>
  <si>
    <t>IE La Loma de Bojaya Sede Principal</t>
  </si>
  <si>
    <t>No</t>
  </si>
  <si>
    <t>Si</t>
  </si>
  <si>
    <t>LEIDYS KARINA JARAMILLO MENA</t>
  </si>
  <si>
    <t>leidys.jaramillo@nrc.no</t>
  </si>
  <si>
    <t xml:space="preserve">Vereda de Bebara </t>
  </si>
  <si>
    <t>Medio Atrato</t>
  </si>
  <si>
    <t>Verda Bebara</t>
  </si>
  <si>
    <t>CE. Bebara sede principal</t>
  </si>
  <si>
    <t>YACZIRA PALACIOS MARMOLEJO</t>
  </si>
  <si>
    <t>yaczira.palacios@nrc.no</t>
  </si>
  <si>
    <t>Vereda de Bebarama</t>
  </si>
  <si>
    <t>Vereda Bebarama</t>
  </si>
  <si>
    <t>CE. Bebarama sede principal</t>
  </si>
  <si>
    <t>MILDREY BONILLA CAICEDO</t>
  </si>
  <si>
    <t>mildrey.bonilla@nrc.no</t>
  </si>
  <si>
    <t>ETCR Silver Vidal Mora</t>
  </si>
  <si>
    <t xml:space="preserve">Carmen Del Darien </t>
  </si>
  <si>
    <t>NATALIO PALACIOS MOSQUERA</t>
  </si>
  <si>
    <t>3165831733 -3232992071</t>
  </si>
  <si>
    <t>natalio.palacios@nrc.no</t>
  </si>
  <si>
    <t xml:space="preserve"> </t>
  </si>
  <si>
    <t>ANNY YESSICA OROBIO BADILLO</t>
  </si>
  <si>
    <t>anny.orobio@nrc.no</t>
  </si>
  <si>
    <t>Belen de Bajira</t>
  </si>
  <si>
    <t>IE. Belen de Bajira</t>
  </si>
  <si>
    <t>YUNIAR DEL CARMEN CORDOBA SANTOS</t>
  </si>
  <si>
    <t>yuniar.cordoba@nrc.no</t>
  </si>
  <si>
    <t>Quibdo</t>
  </si>
  <si>
    <t>NAR QUIBDO Klmtro 15</t>
  </si>
  <si>
    <t>NAR Quibdo</t>
  </si>
  <si>
    <t>YAIRTON LLOREDA CASTRO</t>
  </si>
  <si>
    <t>311 3405258</t>
  </si>
  <si>
    <t>yairton.lloreda@nrc.no</t>
  </si>
  <si>
    <t>MARIBEL RAMOS GARCEZ</t>
  </si>
  <si>
    <t>maribel.ramos@nrc.no</t>
  </si>
  <si>
    <t>Cauca</t>
  </si>
  <si>
    <t>Comunidad Pueblo nuevo Ceral</t>
  </si>
  <si>
    <t xml:space="preserve">Buenos Aires </t>
  </si>
  <si>
    <t>ETCR Carlos Patiño</t>
  </si>
  <si>
    <t>RUBHDINEVER CASTRO ULCUE</t>
  </si>
  <si>
    <t>rubhdinever.castro@nrc.no</t>
  </si>
  <si>
    <t>AYDA LENIS CAICEDO CAICEDO</t>
  </si>
  <si>
    <t>ayda.caicedo@nrc.no</t>
  </si>
  <si>
    <t xml:space="preserve">Corregimiento El Estrecho Patia </t>
  </si>
  <si>
    <t>Patia</t>
  </si>
  <si>
    <t xml:space="preserve">ETCR Aldemar Galan </t>
  </si>
  <si>
    <t>IE. De Desarrollo Rural el Estrecho Patia</t>
  </si>
  <si>
    <t>AMANDA ANACOAS ANACOAS</t>
  </si>
  <si>
    <t>312 8112371</t>
  </si>
  <si>
    <t>amanda.anaconas@nrc.no</t>
  </si>
  <si>
    <t xml:space="preserve"> Vereda de Pueblo Nuevo</t>
  </si>
  <si>
    <t>Caldono</t>
  </si>
  <si>
    <t>ETCR San Antonio</t>
  </si>
  <si>
    <t>ETCR Carlos Perdomo</t>
  </si>
  <si>
    <t>ANA LUCIA QUIJANO BISBICUTH</t>
  </si>
  <si>
    <t>312 4856483</t>
  </si>
  <si>
    <t>ana.quijano@nrc.no</t>
  </si>
  <si>
    <t>LUIS FERNANDO BARRIOS LOZANO</t>
  </si>
  <si>
    <t>310 7516906</t>
  </si>
  <si>
    <t>luis.barrios@nrc.no</t>
  </si>
  <si>
    <t>EUAR MILTON SEGURA RAMIREZ</t>
  </si>
  <si>
    <t>324 2091816</t>
  </si>
  <si>
    <t>euar.segura@nrc.no</t>
  </si>
  <si>
    <t>menos de 30 minutos</t>
  </si>
  <si>
    <t>ELIZABETH DEL ROCIO PATIÑO</t>
  </si>
  <si>
    <t>elizabeth.patinoqnrc.no</t>
  </si>
  <si>
    <t>Nariño</t>
  </si>
  <si>
    <t>Ipiales</t>
  </si>
  <si>
    <t>Cumbal</t>
  </si>
  <si>
    <t>Resguardo de Mayasquer</t>
  </si>
  <si>
    <t>I.E Agropecuaria la Inmaculada de Tallambi</t>
  </si>
  <si>
    <t>VICTOR HUGO JÁTIVA HERNÁNDEZ</t>
  </si>
  <si>
    <t>victor.jativa@nrc.no</t>
  </si>
  <si>
    <t>Cumbal casco urbano</t>
  </si>
  <si>
    <t>ADRIANA SEGURA</t>
  </si>
  <si>
    <t>Tumaco</t>
  </si>
  <si>
    <t>La Variante</t>
  </si>
  <si>
    <t>Pendiente</t>
  </si>
  <si>
    <t>KAREN JOHANA VALENZUELA GUADIR</t>
  </si>
  <si>
    <t>karen.valenzuela@nrc.no</t>
  </si>
  <si>
    <t>Comunidad de san Martin</t>
  </si>
  <si>
    <t>IE. Indigena El Cumbe</t>
  </si>
  <si>
    <t>DIANA CAROLINA VALENZUELA RUIZ</t>
  </si>
  <si>
    <t>WILLIAM EDGARDO CUMBALAZA TAIMAL</t>
  </si>
  <si>
    <t>william.cumbalaza@nrc.no</t>
  </si>
  <si>
    <t>Vereda Mira Flores</t>
  </si>
  <si>
    <t>Comunidad de Mira Flores</t>
  </si>
  <si>
    <t>CE. Mira Flores</t>
  </si>
  <si>
    <t>EDILMA TERESA CUASPUD MORENO</t>
  </si>
  <si>
    <t>edilma.cuaspud@nrc.no</t>
  </si>
  <si>
    <t>MAURICIO ROSERO</t>
  </si>
  <si>
    <t>Vereda Panan</t>
  </si>
  <si>
    <t>Resguardo de Panan</t>
  </si>
  <si>
    <t>IE. Panan</t>
  </si>
  <si>
    <t>LIBIO PLINIO MARIN HERNANDEZ</t>
  </si>
  <si>
    <t>libiomarin@nrc.no</t>
  </si>
  <si>
    <t>Vereda Magui</t>
  </si>
  <si>
    <t>Ricaurte</t>
  </si>
  <si>
    <t>Resguardo de Magui</t>
  </si>
  <si>
    <t>CE. Indigena Magui</t>
  </si>
  <si>
    <t>SULEYMA JOHANA GARCIA TAICUS</t>
  </si>
  <si>
    <t>suleyma.garcia@nrc.no</t>
  </si>
  <si>
    <t>Altaquer - Barbacoas</t>
  </si>
  <si>
    <t>Resguardo Renacer AWA</t>
  </si>
  <si>
    <t>IE. Santa Teresita de Altaquer</t>
  </si>
  <si>
    <t>JULIO ADOLFO GARCIA</t>
  </si>
  <si>
    <t>julio.garcia@nrc.no</t>
  </si>
  <si>
    <t>Comunidad de Gualcala</t>
  </si>
  <si>
    <t>Resguardo de Gualcala</t>
  </si>
  <si>
    <t>CE. Indigena Gualcala</t>
  </si>
  <si>
    <t>MARCELA DEL CARMEN CORAL</t>
  </si>
  <si>
    <t>marcela.coral@nrc.no</t>
  </si>
  <si>
    <t xml:space="preserve">Vereda el  Palmar </t>
  </si>
  <si>
    <t>Resguardo de Palmar Imbi</t>
  </si>
  <si>
    <t xml:space="preserve">CE. El Palmar  </t>
  </si>
  <si>
    <t>DAYRA ELICETH CANTICUS URBANO</t>
  </si>
  <si>
    <t>dayra.canticus@nrc.no</t>
  </si>
  <si>
    <t>Vereda de Cartagena</t>
  </si>
  <si>
    <t>Resguardo Eden Cartagena</t>
  </si>
  <si>
    <t>CE. Eden Cartagena</t>
  </si>
  <si>
    <t>CARMEN ELISA PASCAL</t>
  </si>
  <si>
    <t>Vereda la Milagrosa</t>
  </si>
  <si>
    <t>Resguardo la Milagrosa</t>
  </si>
  <si>
    <t>CE. La Milagrosa</t>
  </si>
  <si>
    <t>LIBARDO JOEL VELEZ QUIÑONES</t>
  </si>
  <si>
    <t>libardo.velez@nrc.no</t>
  </si>
  <si>
    <t>Robles</t>
  </si>
  <si>
    <t>Consejo Comunitario Alto Mira y Frontera</t>
  </si>
  <si>
    <t>IE. Francisco Jose de Caldas</t>
  </si>
  <si>
    <t>ABSALON YEPEZ CAMPAZ</t>
  </si>
  <si>
    <t>absalon.yepez@nrc.no</t>
  </si>
  <si>
    <t>San Jose del Guayabo</t>
  </si>
  <si>
    <t>Consejo Comunitario Union Rio Rosario</t>
  </si>
  <si>
    <t>CE. San Jose del Guayabo</t>
  </si>
  <si>
    <t>MIGUEL FERNANDO RECALDE GARCIA</t>
  </si>
  <si>
    <t>miguel.recalde@nrc.no</t>
  </si>
  <si>
    <t>ALBA JURANI BOYA VALENCIA</t>
  </si>
  <si>
    <t>alba.boya@nrc.no</t>
  </si>
  <si>
    <t>Vereda Gualajo</t>
  </si>
  <si>
    <t>Consejo Comunitario Gualajo</t>
  </si>
  <si>
    <t>CE. Gualajo</t>
  </si>
  <si>
    <t>GINA ALEXANDRA RIASCOS CASTILLO</t>
  </si>
  <si>
    <t>gina.riascos@nrc.no</t>
  </si>
  <si>
    <t>MILLERLANDI MONZON</t>
  </si>
  <si>
    <t>millerlandi.monzon@nrc.no</t>
  </si>
  <si>
    <t>Peña Colorada</t>
  </si>
  <si>
    <t>Consejo Comunitario Union Caunapi</t>
  </si>
  <si>
    <t>IE. Peña Colorada</t>
  </si>
  <si>
    <t>MARIUN YAMILET FRANCO GONGORA</t>
  </si>
  <si>
    <t>mariun.franco@nrc.no</t>
  </si>
  <si>
    <t>ANDRES CAMILO CHAVEZ CARABALI</t>
  </si>
  <si>
    <t>andres.chavez@nrc.no</t>
  </si>
  <si>
    <t>Cajapi carretera</t>
  </si>
  <si>
    <t>CE. Cajapi</t>
  </si>
  <si>
    <t>KELY TATIANA ORTIZ CAMACHO</t>
  </si>
  <si>
    <t>kely.ortiz@nrc.no</t>
  </si>
  <si>
    <t>Bucheli</t>
  </si>
  <si>
    <t>Consejo Comunitario Rescate las Varas</t>
  </si>
  <si>
    <t>IE. San Luis Robles</t>
  </si>
  <si>
    <t>STEFANIA OBANDO JORDAN</t>
  </si>
  <si>
    <t>stefania.obando@nrc.no</t>
  </si>
  <si>
    <t>Piñal Salado</t>
  </si>
  <si>
    <t>CE. Piñal Salado</t>
  </si>
  <si>
    <t>SILVIANA PATRICIA JIMENEZ SOLIS</t>
  </si>
  <si>
    <t>silvana.jimenez@nrc.no</t>
  </si>
  <si>
    <t>Consejo Comunitario el Recuerdo de los Ancestros del Rio Mejicano</t>
  </si>
  <si>
    <t>IE. San Jose de Caunapi</t>
  </si>
  <si>
    <t>JAIRO RICARDO BERNAL MONTENEGRO</t>
  </si>
  <si>
    <t>jairo.bernal@nrc.no</t>
  </si>
  <si>
    <t>Imbili carretera - Pueblo Nuevo</t>
  </si>
  <si>
    <t>IE. Agropecuaria de Candelillas</t>
  </si>
  <si>
    <t xml:space="preserve">JAIRO WILLIAM CASANOVA PADILLA </t>
  </si>
  <si>
    <t>jairo.casanova@nrc.no</t>
  </si>
  <si>
    <t>Candelillas</t>
  </si>
  <si>
    <t>ANGIE ALEXANDRA LANDAZURI ANGULO</t>
  </si>
  <si>
    <t>angie.landazuri@nrc.no</t>
  </si>
  <si>
    <t>Espriella</t>
  </si>
  <si>
    <t>CE. La Variante</t>
  </si>
  <si>
    <t>GUIOMAR PAMELA ORTIZ CARVAJAL</t>
  </si>
  <si>
    <t>guiomar.ortiz@nrc.no</t>
  </si>
  <si>
    <t>Tangareal carretera</t>
  </si>
  <si>
    <t>CE. El Porvenir</t>
  </si>
  <si>
    <t>VICKY MARCELA ARBOLEDA CASTRO</t>
  </si>
  <si>
    <t>vicky.arboleda@nrc.no</t>
  </si>
  <si>
    <t>Vereda Nueva Independencia</t>
  </si>
  <si>
    <t>Consejo Comunitario Bajo Mira y Frontera</t>
  </si>
  <si>
    <t>CE. Nueva Independencia</t>
  </si>
  <si>
    <t>Carro propio</t>
  </si>
  <si>
    <t>Inundaciones</t>
  </si>
  <si>
    <t>Desplazamiento forzado</t>
  </si>
  <si>
    <t>Cultivos Ilegales</t>
  </si>
  <si>
    <t>Minería Ilegal</t>
  </si>
  <si>
    <t>Base de trabajo (Departamento)</t>
  </si>
  <si>
    <t>Laura Alejandra Díaz</t>
  </si>
  <si>
    <t>laura.diaz@nrc.no</t>
  </si>
  <si>
    <t>Jeisson Yaguara Quiroga</t>
  </si>
  <si>
    <t>jeisson.yaguara@nrc.no</t>
  </si>
  <si>
    <t>Lina María López Santacruz</t>
  </si>
  <si>
    <t>lina.lopez@nrc.no</t>
  </si>
  <si>
    <t>Bogotá</t>
  </si>
  <si>
    <t>Camila Alexandra Eraso Zambrano</t>
  </si>
  <si>
    <t>camila.eraso@nrc.no</t>
  </si>
  <si>
    <t>Laura Patricia Manrique</t>
  </si>
  <si>
    <t>312 4111904</t>
  </si>
  <si>
    <t>laura.manrique@nrc.no</t>
  </si>
  <si>
    <t>Norte de Santander</t>
  </si>
  <si>
    <t>Anuar Pacheco Padilla</t>
  </si>
  <si>
    <t>310 5592685</t>
  </si>
  <si>
    <t>anuar.pacheco@nrc.no</t>
  </si>
  <si>
    <t>Cesar</t>
  </si>
  <si>
    <t>Dalia Cantillo</t>
  </si>
  <si>
    <t>310 2657637</t>
  </si>
  <si>
    <t>dalia.cantillo@nrc.no</t>
  </si>
  <si>
    <t>La Guajira</t>
  </si>
  <si>
    <t>Kenny Esther Pua Bula</t>
  </si>
  <si>
    <t>310 2287764</t>
  </si>
  <si>
    <t>kenny.pua@nrc.no</t>
  </si>
  <si>
    <t>Diana Carolina Prada Oliveros</t>
  </si>
  <si>
    <t>diana.prada@nrc.no</t>
  </si>
  <si>
    <t>Carolina María Montaña</t>
  </si>
  <si>
    <t>310 2403921</t>
  </si>
  <si>
    <t>carolina.montana@nrc.no</t>
  </si>
  <si>
    <t>ejemplo@nrc.no</t>
  </si>
  <si>
    <t>SAE Contratados</t>
  </si>
  <si>
    <t>En base datos</t>
  </si>
  <si>
    <t>Pendientes en BD</t>
  </si>
  <si>
    <t>Observaciones</t>
  </si>
  <si>
    <t>Proyección total SAE a contratar</t>
  </si>
  <si>
    <t>Pendientes SAE por contratar</t>
  </si>
  <si>
    <t>Centro URR</t>
  </si>
  <si>
    <t>ok</t>
  </si>
  <si>
    <t>Occidente</t>
  </si>
  <si>
    <t>ok. La información principal ya está incluida en la BD.  Solo faltan algunos números de celular</t>
  </si>
  <si>
    <t>Nororiente</t>
  </si>
  <si>
    <t>Falta incluir 1 SAE. Completar información de tipo y número de documento, celular, email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</si>
</sst>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4">
    <font>
      <sz val="11"/>
      <color theme="1"/>
      <name val="Calibri"/>
      <family val="2"/>
      <scheme val="minor"/>
    </font>
    <font>
      <sz val="11"/>
      <color theme="1"/>
      <name val="Calibri"/>
      <scheme val="minor"/>
    </font>
    <font>
      <b/>
      <sz val="11"/>
      <name val="Arial"/>
      <family val="2"/>
    </font>
    <font>
      <u/>
      <sz val="11"/>
      <color theme="10"/>
      <name val="Calibri"/>
      <family val="2"/>
      <scheme val="minor"/>
    </font>
    <font>
      <b/>
      <i/>
      <sz val="11"/>
      <name val="Arial"/>
      <family val="2"/>
    </font>
    <font>
      <b/>
      <sz val="16"/>
      <color theme="1"/>
      <name val="Calibri"/>
      <family val="2"/>
      <scheme val="minor"/>
    </font>
    <font>
      <b/>
      <sz val="11"/>
      <color theme="1"/>
      <name val="Calibri"/>
      <family val="2"/>
      <scheme val="minor"/>
    </font>
    <font>
      <b/>
      <sz val="11"/>
      <color rgb="FFFF0000"/>
      <name val="Arial"/>
      <family val="2"/>
    </font>
    <font>
      <sz val="11"/>
      <name val="Arial"/>
      <family val="2"/>
    </font>
    <font>
      <sz val="11"/>
      <color rgb="FF000000"/>
      <name val="Calibri"/>
      <family val="2"/>
      <charset val="1"/>
    </font>
    <font>
      <sz val="11"/>
      <color rgb="FF000000"/>
      <name val="Calibri"/>
      <family val="2"/>
    </font>
    <font>
      <sz val="11"/>
      <name val="Calibri"/>
      <scheme val="minor"/>
    </font>
    <font>
      <sz val="11"/>
      <color rgb="FF000000"/>
      <name val="Calibri"/>
      <scheme val="minor"/>
    </font>
    <font>
      <u/>
      <sz val="10"/>
      <color rgb="FF0000FF"/>
      <name val="Arial"/>
      <family val="2"/>
    </font>
  </fonts>
  <fills count="8">
    <fill>
      <patternFill patternType="none"/>
    </fill>
    <fill>
      <patternFill patternType="gray125"/>
    </fill>
    <fill>
      <patternFill patternType="solid">
        <fgColor theme="3" tint="0.79998168889431442"/>
        <bgColor indexed="64"/>
      </patternFill>
    </fill>
    <fill>
      <patternFill patternType="solid">
        <fgColor theme="9" tint="0.79998168889431442"/>
        <bgColor indexed="64"/>
      </patternFill>
    </fill>
    <fill>
      <patternFill patternType="solid">
        <fgColor theme="7" tint="0.79998168889431442"/>
        <bgColor indexed="64"/>
      </patternFill>
    </fill>
    <fill>
      <patternFill patternType="solid">
        <fgColor theme="5" tint="0.59999389629810485"/>
        <bgColor indexed="64"/>
      </patternFill>
    </fill>
    <fill>
      <patternFill patternType="solid">
        <fgColor theme="5" tint="0.79998168889431442"/>
        <bgColor indexed="64"/>
      </patternFill>
    </fill>
    <fill>
      <patternFill patternType="solid">
        <fgColor theme="2"/>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style="thin">
        <color indexed="64"/>
      </left>
      <right style="thin">
        <color indexed="64"/>
      </right>
      <top style="thin">
        <color indexed="64"/>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s>
  <cellStyleXfs count="2">
    <xf numFmtId="0" fontId="0" fillId="0" borderId="0"/>
    <xf numFmtId="0" fontId="3" fillId="0" borderId="0" applyNumberFormat="0" applyFill="0" applyBorder="0" applyAlignment="0" applyProtection="0"/>
  </cellStyleXfs>
  <cellXfs count="119">
    <xf numFmtId="0" fontId="0" fillId="0" borderId="0" xfId="0"/>
    <xf numFmtId="0" fontId="2" fillId="2" borderId="7" xfId="0" applyFont="1" applyFill="1" applyBorder="1" applyAlignment="1">
      <alignment horizontal="left" vertical="center"/>
    </xf>
    <xf numFmtId="0" fontId="2" fillId="2" borderId="8" xfId="0" applyFont="1" applyFill="1" applyBorder="1" applyAlignment="1">
      <alignment horizontal="center" vertical="center" wrapText="1"/>
    </xf>
    <xf numFmtId="0" fontId="2" fillId="2" borderId="6" xfId="0" applyFont="1" applyFill="1" applyBorder="1" applyAlignment="1">
      <alignment horizontal="left" vertical="center" wrapText="1"/>
    </xf>
    <xf numFmtId="0" fontId="2" fillId="2" borderId="8" xfId="0" applyFont="1" applyFill="1" applyBorder="1" applyAlignment="1">
      <alignment horizontal="left" vertical="center" wrapText="1"/>
    </xf>
    <xf numFmtId="0" fontId="0" fillId="0" borderId="1" xfId="0" applyBorder="1" applyAlignment="1">
      <alignment horizontal="center"/>
    </xf>
    <xf numFmtId="0" fontId="3" fillId="0" borderId="1" xfId="1" applyBorder="1" applyAlignment="1">
      <alignment horizontal="center"/>
    </xf>
    <xf numFmtId="14" fontId="0" fillId="0" borderId="1" xfId="0" applyNumberFormat="1" applyBorder="1" applyAlignment="1">
      <alignment horizontal="center"/>
    </xf>
    <xf numFmtId="0" fontId="0" fillId="0" borderId="1" xfId="0" applyBorder="1"/>
    <xf numFmtId="0" fontId="0" fillId="0" borderId="1" xfId="0" applyBorder="1" applyAlignment="1">
      <alignment horizontal="left"/>
    </xf>
    <xf numFmtId="0" fontId="4" fillId="4" borderId="8" xfId="0" applyFont="1" applyFill="1" applyBorder="1" applyAlignment="1">
      <alignment horizontal="center" vertical="center" wrapText="1"/>
    </xf>
    <xf numFmtId="164" fontId="0" fillId="0" borderId="1" xfId="0" applyNumberFormat="1" applyBorder="1"/>
    <xf numFmtId="0" fontId="4" fillId="5" borderId="8" xfId="0" applyFont="1" applyFill="1" applyBorder="1" applyAlignment="1">
      <alignment horizontal="center" vertical="center" wrapText="1"/>
    </xf>
    <xf numFmtId="0" fontId="2" fillId="3" borderId="6" xfId="0" applyFont="1" applyFill="1" applyBorder="1" applyAlignment="1">
      <alignment horizontal="center" vertical="center"/>
    </xf>
    <xf numFmtId="0" fontId="2" fillId="3" borderId="6" xfId="0" applyFont="1" applyFill="1" applyBorder="1" applyAlignment="1">
      <alignment horizontal="center" vertical="center" wrapText="1"/>
    </xf>
    <xf numFmtId="0" fontId="0" fillId="0" borderId="9" xfId="0" applyBorder="1"/>
    <xf numFmtId="0" fontId="0" fillId="0" borderId="9" xfId="0" applyBorder="1" applyAlignment="1">
      <alignment horizontal="center"/>
    </xf>
    <xf numFmtId="0" fontId="0" fillId="0" borderId="8" xfId="0" applyBorder="1" applyAlignment="1">
      <alignment horizontal="center"/>
    </xf>
    <xf numFmtId="0" fontId="0" fillId="0" borderId="8" xfId="0" applyBorder="1"/>
    <xf numFmtId="0" fontId="0" fillId="0" borderId="8" xfId="0" applyBorder="1" applyAlignment="1">
      <alignment horizontal="left"/>
    </xf>
    <xf numFmtId="0" fontId="6" fillId="0" borderId="1" xfId="0" applyFont="1" applyBorder="1" applyAlignment="1">
      <alignment horizontal="center"/>
    </xf>
    <xf numFmtId="0" fontId="0" fillId="0" borderId="1" xfId="0" applyBorder="1" applyAlignment="1">
      <alignment horizontal="left" wrapText="1" readingOrder="1"/>
    </xf>
    <xf numFmtId="0" fontId="0" fillId="0" borderId="1" xfId="0" applyBorder="1" applyAlignment="1">
      <alignment horizontal="center" wrapText="1"/>
    </xf>
    <xf numFmtId="0" fontId="0" fillId="0" borderId="1" xfId="0" applyBorder="1" applyAlignment="1">
      <alignment horizontal="center" vertical="center"/>
    </xf>
    <xf numFmtId="0" fontId="0" fillId="0" borderId="0" xfId="0" applyAlignment="1">
      <alignment horizontal="center" vertical="center"/>
    </xf>
    <xf numFmtId="0" fontId="0" fillId="0" borderId="1" xfId="0" applyBorder="1" applyAlignment="1">
      <alignment horizontal="left" vertical="top" wrapText="1"/>
    </xf>
    <xf numFmtId="0" fontId="0" fillId="0" borderId="1" xfId="0" applyBorder="1" applyAlignment="1">
      <alignment vertical="top" wrapText="1"/>
    </xf>
    <xf numFmtId="0" fontId="6" fillId="0" borderId="1" xfId="0" applyFont="1" applyBorder="1" applyAlignment="1">
      <alignment horizontal="center" vertical="center"/>
    </xf>
    <xf numFmtId="0" fontId="6" fillId="0" borderId="1" xfId="0" applyFont="1" applyBorder="1" applyAlignment="1">
      <alignment vertical="top" wrapText="1"/>
    </xf>
    <xf numFmtId="0" fontId="6" fillId="0" borderId="1" xfId="0" applyFont="1" applyBorder="1" applyAlignment="1">
      <alignment wrapText="1"/>
    </xf>
    <xf numFmtId="0" fontId="3" fillId="0" borderId="8" xfId="1" applyBorder="1" applyAlignment="1">
      <alignment horizontal="center"/>
    </xf>
    <xf numFmtId="0" fontId="6" fillId="0" borderId="2" xfId="0" applyFont="1" applyBorder="1" applyAlignment="1">
      <alignment horizontal="center"/>
    </xf>
    <xf numFmtId="14" fontId="0" fillId="0" borderId="8" xfId="0" applyNumberFormat="1" applyBorder="1" applyAlignment="1">
      <alignment horizontal="center"/>
    </xf>
    <xf numFmtId="0" fontId="0" fillId="0" borderId="11" xfId="0" applyBorder="1" applyAlignment="1">
      <alignment horizontal="center"/>
    </xf>
    <xf numFmtId="0" fontId="3" fillId="0" borderId="11" xfId="1" applyBorder="1" applyAlignment="1">
      <alignment horizontal="center"/>
    </xf>
    <xf numFmtId="14" fontId="0" fillId="0" borderId="11" xfId="0" applyNumberFormat="1" applyBorder="1" applyAlignment="1">
      <alignment horizontal="center"/>
    </xf>
    <xf numFmtId="0" fontId="3" fillId="0" borderId="9" xfId="1" applyBorder="1" applyAlignment="1">
      <alignment horizontal="center"/>
    </xf>
    <xf numFmtId="14" fontId="0" fillId="0" borderId="9" xfId="0" applyNumberFormat="1" applyBorder="1" applyAlignment="1">
      <alignment horizontal="center"/>
    </xf>
    <xf numFmtId="0" fontId="2" fillId="3" borderId="6" xfId="0" applyFont="1" applyFill="1" applyBorder="1" applyAlignment="1">
      <alignment vertical="center"/>
    </xf>
    <xf numFmtId="0" fontId="0" fillId="0" borderId="0" xfId="0" applyAlignment="1">
      <alignment vertical="center"/>
    </xf>
    <xf numFmtId="0" fontId="0" fillId="7" borderId="1" xfId="0" applyFill="1" applyBorder="1" applyAlignment="1">
      <alignment horizontal="center"/>
    </xf>
    <xf numFmtId="0" fontId="3" fillId="7" borderId="1" xfId="1" applyFill="1" applyBorder="1" applyAlignment="1">
      <alignment horizontal="center"/>
    </xf>
    <xf numFmtId="14" fontId="0" fillId="7" borderId="1" xfId="0" applyNumberFormat="1" applyFill="1" applyBorder="1" applyAlignment="1">
      <alignment horizontal="center"/>
    </xf>
    <xf numFmtId="0" fontId="9" fillId="7" borderId="0" xfId="0" applyFont="1" applyFill="1" applyAlignment="1">
      <alignment horizontal="center"/>
    </xf>
    <xf numFmtId="0" fontId="0" fillId="7" borderId="9" xfId="0" applyFill="1" applyBorder="1" applyAlignment="1">
      <alignment horizontal="center" vertical="top"/>
    </xf>
    <xf numFmtId="0" fontId="0" fillId="7" borderId="9" xfId="0" applyFill="1" applyBorder="1" applyAlignment="1">
      <alignment horizontal="center"/>
    </xf>
    <xf numFmtId="0" fontId="0" fillId="7" borderId="6" xfId="0" applyFill="1" applyBorder="1" applyAlignment="1">
      <alignment horizontal="center" vertical="top"/>
    </xf>
    <xf numFmtId="0" fontId="0" fillId="7" borderId="6" xfId="0" applyFill="1" applyBorder="1" applyAlignment="1">
      <alignment horizontal="center"/>
    </xf>
    <xf numFmtId="0" fontId="6" fillId="7" borderId="1" xfId="0" applyFont="1" applyFill="1" applyBorder="1" applyAlignment="1">
      <alignment horizontal="center"/>
    </xf>
    <xf numFmtId="0" fontId="0" fillId="7" borderId="1" xfId="0" applyFill="1" applyBorder="1"/>
    <xf numFmtId="164" fontId="0" fillId="7" borderId="1" xfId="0" applyNumberFormat="1" applyFill="1" applyBorder="1"/>
    <xf numFmtId="0" fontId="0" fillId="7" borderId="1" xfId="0" applyFill="1" applyBorder="1" applyAlignment="1">
      <alignment horizontal="left" readingOrder="1"/>
    </xf>
    <xf numFmtId="0" fontId="0" fillId="7" borderId="1" xfId="0" applyFill="1" applyBorder="1" applyAlignment="1">
      <alignment horizontal="center" readingOrder="1"/>
    </xf>
    <xf numFmtId="0" fontId="0" fillId="7" borderId="1" xfId="0" applyFill="1" applyBorder="1" applyAlignment="1">
      <alignment horizontal="left"/>
    </xf>
    <xf numFmtId="0" fontId="0" fillId="7" borderId="9" xfId="0" applyFill="1" applyBorder="1" applyAlignment="1">
      <alignment horizontal="left"/>
    </xf>
    <xf numFmtId="0" fontId="0" fillId="7" borderId="9" xfId="0" applyFill="1" applyBorder="1"/>
    <xf numFmtId="0" fontId="0" fillId="7" borderId="10" xfId="0" applyFill="1" applyBorder="1"/>
    <xf numFmtId="0" fontId="0" fillId="7" borderId="2" xfId="0" applyFill="1" applyBorder="1" applyAlignment="1">
      <alignment horizontal="left"/>
    </xf>
    <xf numFmtId="0" fontId="0" fillId="7" borderId="6" xfId="0" applyFill="1" applyBorder="1"/>
    <xf numFmtId="0" fontId="0" fillId="7" borderId="8" xfId="0" applyFill="1" applyBorder="1"/>
    <xf numFmtId="0" fontId="0" fillId="7" borderId="8" xfId="0" applyFill="1" applyBorder="1" applyAlignment="1">
      <alignment horizontal="center"/>
    </xf>
    <xf numFmtId="164" fontId="0" fillId="7" borderId="8" xfId="0" applyNumberFormat="1" applyFill="1" applyBorder="1"/>
    <xf numFmtId="0" fontId="0" fillId="7" borderId="8" xfId="0" applyFill="1" applyBorder="1" applyAlignment="1">
      <alignment horizontal="left"/>
    </xf>
    <xf numFmtId="0" fontId="0" fillId="7" borderId="2" xfId="0" applyFill="1" applyBorder="1"/>
    <xf numFmtId="0" fontId="6" fillId="4" borderId="1" xfId="0" applyFont="1" applyFill="1" applyBorder="1" applyAlignment="1">
      <alignment horizontal="center"/>
    </xf>
    <xf numFmtId="0" fontId="0" fillId="4" borderId="1" xfId="0" applyFill="1" applyBorder="1" applyAlignment="1">
      <alignment horizontal="center" vertical="center"/>
    </xf>
    <xf numFmtId="0" fontId="0" fillId="4" borderId="1" xfId="0" applyFill="1" applyBorder="1" applyAlignment="1">
      <alignment horizontal="center"/>
    </xf>
    <xf numFmtId="0" fontId="3" fillId="4" borderId="1" xfId="1" applyFill="1" applyBorder="1" applyAlignment="1">
      <alignment horizontal="center"/>
    </xf>
    <xf numFmtId="14" fontId="0" fillId="4" borderId="1" xfId="0" applyNumberFormat="1" applyFill="1" applyBorder="1" applyAlignment="1">
      <alignment horizontal="center"/>
    </xf>
    <xf numFmtId="0" fontId="0" fillId="4" borderId="1" xfId="0" applyFill="1" applyBorder="1" applyAlignment="1">
      <alignment horizontal="left"/>
    </xf>
    <xf numFmtId="0" fontId="0" fillId="4" borderId="1" xfId="0" applyFill="1" applyBorder="1"/>
    <xf numFmtId="0" fontId="0" fillId="4" borderId="0" xfId="0" applyFill="1"/>
    <xf numFmtId="164" fontId="0" fillId="4" borderId="1" xfId="0" applyNumberFormat="1" applyFill="1" applyBorder="1"/>
    <xf numFmtId="0" fontId="0" fillId="4" borderId="1" xfId="0" applyFill="1" applyBorder="1" applyAlignment="1">
      <alignment horizontal="left" wrapText="1"/>
    </xf>
    <xf numFmtId="0" fontId="0" fillId="4" borderId="8" xfId="0" applyFill="1" applyBorder="1" applyAlignment="1">
      <alignment horizontal="center" vertical="center"/>
    </xf>
    <xf numFmtId="0" fontId="11" fillId="4" borderId="1" xfId="0" applyFont="1" applyFill="1" applyBorder="1" applyAlignment="1">
      <alignment horizontal="center" vertical="center"/>
    </xf>
    <xf numFmtId="0" fontId="8" fillId="4" borderId="1" xfId="0" applyFont="1" applyFill="1" applyBorder="1" applyAlignment="1">
      <alignment horizontal="center" vertical="center"/>
    </xf>
    <xf numFmtId="0" fontId="3" fillId="4" borderId="1" xfId="1" applyFill="1" applyBorder="1" applyAlignment="1"/>
    <xf numFmtId="0" fontId="11" fillId="4" borderId="11" xfId="0" applyFont="1" applyFill="1" applyBorder="1" applyAlignment="1">
      <alignment horizontal="center" vertical="center"/>
    </xf>
    <xf numFmtId="0" fontId="8" fillId="4" borderId="11" xfId="0" applyFont="1" applyFill="1" applyBorder="1" applyAlignment="1">
      <alignment horizontal="center" vertical="center"/>
    </xf>
    <xf numFmtId="0" fontId="3" fillId="4" borderId="11" xfId="1" applyFill="1" applyBorder="1" applyAlignment="1"/>
    <xf numFmtId="0" fontId="3" fillId="4" borderId="4" xfId="1" applyFill="1" applyBorder="1" applyAlignment="1"/>
    <xf numFmtId="0" fontId="0" fillId="4" borderId="1" xfId="0" applyFill="1" applyBorder="1" applyAlignment="1">
      <alignment horizontal="left" vertical="center"/>
    </xf>
    <xf numFmtId="0" fontId="8" fillId="4" borderId="4" xfId="0" applyFont="1" applyFill="1" applyBorder="1" applyAlignment="1">
      <alignment horizontal="center" vertical="center"/>
    </xf>
    <xf numFmtId="0" fontId="8" fillId="4" borderId="12" xfId="0" applyFont="1" applyFill="1" applyBorder="1" applyAlignment="1">
      <alignment horizontal="center" vertical="center"/>
    </xf>
    <xf numFmtId="0" fontId="3" fillId="4" borderId="12" xfId="1" applyFill="1" applyBorder="1" applyAlignment="1"/>
    <xf numFmtId="0" fontId="3" fillId="4" borderId="8" xfId="1" applyFill="1" applyBorder="1" applyAlignment="1">
      <alignment horizontal="center"/>
    </xf>
    <xf numFmtId="0" fontId="0" fillId="4" borderId="8" xfId="0" applyFill="1" applyBorder="1" applyAlignment="1">
      <alignment horizontal="center"/>
    </xf>
    <xf numFmtId="0" fontId="0" fillId="4" borderId="8" xfId="0" applyFill="1" applyBorder="1"/>
    <xf numFmtId="0" fontId="12" fillId="4" borderId="1" xfId="0" applyFont="1" applyFill="1" applyBorder="1" applyAlignment="1">
      <alignment horizontal="center" vertical="center"/>
    </xf>
    <xf numFmtId="0" fontId="10" fillId="4" borderId="1" xfId="0" applyFont="1" applyFill="1" applyBorder="1" applyAlignment="1">
      <alignment horizontal="center" vertical="center"/>
    </xf>
    <xf numFmtId="0" fontId="12" fillId="4" borderId="11" xfId="0" applyFont="1" applyFill="1" applyBorder="1" applyAlignment="1">
      <alignment horizontal="center" vertical="center"/>
    </xf>
    <xf numFmtId="0" fontId="10" fillId="4" borderId="11" xfId="0" applyFont="1" applyFill="1" applyBorder="1" applyAlignment="1">
      <alignment horizontal="center" vertical="center"/>
    </xf>
    <xf numFmtId="0" fontId="3" fillId="4" borderId="1" xfId="1" applyFill="1" applyBorder="1"/>
    <xf numFmtId="0" fontId="8" fillId="4" borderId="8" xfId="0" applyFont="1" applyFill="1" applyBorder="1" applyAlignment="1">
      <alignment horizontal="center" vertical="center"/>
    </xf>
    <xf numFmtId="0" fontId="0" fillId="4" borderId="2" xfId="0" applyFill="1" applyBorder="1" applyAlignment="1">
      <alignment horizontal="center"/>
    </xf>
    <xf numFmtId="0" fontId="0" fillId="4" borderId="9" xfId="0" applyFill="1" applyBorder="1" applyAlignment="1">
      <alignment horizontal="center" vertical="center"/>
    </xf>
    <xf numFmtId="0" fontId="3" fillId="4" borderId="4" xfId="1" applyFill="1" applyBorder="1" applyAlignment="1">
      <alignment horizontal="center"/>
    </xf>
    <xf numFmtId="0" fontId="0" fillId="4" borderId="0" xfId="0" applyFill="1" applyAlignment="1">
      <alignment horizontal="center"/>
    </xf>
    <xf numFmtId="0" fontId="3" fillId="0" borderId="0" xfId="1" applyFill="1" applyBorder="1" applyAlignment="1"/>
    <xf numFmtId="0" fontId="13" fillId="0" borderId="0" xfId="0" applyFont="1"/>
    <xf numFmtId="0" fontId="0" fillId="0" borderId="1" xfId="0" applyBorder="1" applyAlignment="1">
      <alignment horizontal="left" wrapText="1"/>
    </xf>
    <xf numFmtId="0" fontId="10" fillId="0" borderId="1" xfId="0" applyFont="1" applyBorder="1" applyAlignment="1">
      <alignment horizontal="center"/>
    </xf>
    <xf numFmtId="0" fontId="10" fillId="0" borderId="11" xfId="0" applyFont="1" applyBorder="1" applyAlignment="1">
      <alignment horizontal="center"/>
    </xf>
    <xf numFmtId="0" fontId="0" fillId="0" borderId="0" xfId="0" applyAlignment="1">
      <alignment horizontal="center"/>
    </xf>
    <xf numFmtId="14" fontId="0" fillId="4" borderId="1" xfId="0" applyNumberFormat="1" applyFill="1" applyBorder="1" applyAlignment="1">
      <alignment horizontal="center" vertical="center"/>
    </xf>
    <xf numFmtId="0" fontId="2" fillId="3" borderId="2" xfId="0" applyFont="1" applyFill="1" applyBorder="1" applyAlignment="1">
      <alignment horizontal="center" vertical="center" wrapText="1"/>
    </xf>
    <xf numFmtId="0" fontId="2" fillId="3" borderId="3" xfId="0" applyFont="1" applyFill="1" applyBorder="1" applyAlignment="1">
      <alignment horizontal="center" vertical="center" wrapText="1"/>
    </xf>
    <xf numFmtId="0" fontId="2" fillId="3" borderId="4" xfId="0" applyFont="1" applyFill="1" applyBorder="1" applyAlignment="1">
      <alignment horizontal="center" vertical="center" wrapText="1"/>
    </xf>
    <xf numFmtId="0" fontId="5" fillId="6" borderId="0" xfId="0" applyFont="1" applyFill="1" applyAlignment="1">
      <alignment horizontal="center"/>
    </xf>
    <xf numFmtId="0" fontId="5" fillId="6" borderId="0" xfId="0" applyFont="1" applyFill="1" applyAlignment="1">
      <alignment vertical="center"/>
    </xf>
    <xf numFmtId="0" fontId="5" fillId="6" borderId="0" xfId="0" applyFont="1" applyFill="1" applyAlignment="1">
      <alignment horizontal="center" vertical="center"/>
    </xf>
    <xf numFmtId="0" fontId="5" fillId="6" borderId="5" xfId="0" applyFont="1" applyFill="1" applyBorder="1" applyAlignment="1">
      <alignment horizontal="center"/>
    </xf>
    <xf numFmtId="0" fontId="0" fillId="4" borderId="8" xfId="0" applyFill="1" applyBorder="1" applyAlignment="1">
      <alignment horizontal="center" vertical="center"/>
    </xf>
    <xf numFmtId="0" fontId="0" fillId="4" borderId="11" xfId="0" applyFill="1" applyBorder="1" applyAlignment="1">
      <alignment horizontal="center" vertical="center"/>
    </xf>
    <xf numFmtId="0" fontId="1" fillId="7" borderId="1" xfId="0" applyFont="1" applyFill="1" applyBorder="1" applyAlignment="1">
      <alignment horizontal="center" vertical="center"/>
    </xf>
    <xf numFmtId="0" fontId="1" fillId="0" borderId="1" xfId="0" applyFont="1" applyBorder="1" applyAlignment="1">
      <alignment horizontal="center" vertical="center"/>
    </xf>
    <xf numFmtId="0" fontId="1" fillId="0" borderId="8" xfId="0" applyFont="1" applyBorder="1" applyAlignment="1">
      <alignment horizontal="center" vertical="center"/>
    </xf>
    <xf numFmtId="0" fontId="1" fillId="4" borderId="1" xfId="0" applyFont="1" applyFill="1" applyBorder="1" applyAlignment="1">
      <alignment horizontal="center" vertical="center"/>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sharedStrings" Target="sharedStrings.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1.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persons/person.xml><?xml version="1.0" encoding="utf-8"?>
<personList xmlns="http://schemas.microsoft.com/office/spreadsheetml/2018/threadedcomments" xmlns:x="http://schemas.openxmlformats.org/spreadsheetml/2006/main">
  <person displayName="Lina Maria Lopez Santacruz" id="{B5936739-6352-4094-B135-B6CFC4F60DF8}" userId="S::lina.lopez@nrc.no::647d106c-32f9-4823-8ada-b18fda26a0c2" providerId="AD"/>
  <person displayName="Maicol Gerardo Nieto Garcia" id="{BBEBBD8A-7760-4E38-8203-AE1CE072300A}" userId="S::maicol.nieto@nrc.no::806cfd88-fb58-4d86-9a7a-b43c56efda6e" providerId="AD"/>
  <person displayName="KARELY CABALLERO" id="{A3B9BB29-4B58-443C-ABAB-5A1ED30AA2A0}" userId="S::karely.caballero@nrc.no::6987d55f-9a4f-4a96-8498-459f6d917eed"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H2" dT="2023-03-25T18:54:00.04" personId="{B5936739-6352-4094-B135-B6CFC4F60DF8}" id="{24F0E8F0-EBA6-425C-9265-A4966C7F5258}">
    <text>De su contrato</text>
  </threadedComment>
  <threadedComment ref="I2" dT="2023-03-25T18:56:28.33" personId="{B5936739-6352-4094-B135-B6CFC4F60DF8}" id="{8C03408A-95C5-4BCD-8FED-C9EA05FFC4A4}">
    <text xml:space="preserve">De su contrato
</text>
  </threadedComment>
  <threadedComment ref="L2" dT="2023-03-25T18:49:42.98" personId="{B5936739-6352-4094-B135-B6CFC4F60DF8}" id="{CE80DC63-D7C1-4852-BF8A-0A9B1E6CE436}">
    <text>Base de trabajo según su contrato</text>
  </threadedComment>
  <threadedComment ref="M2" dT="2023-03-25T18:51:07.99" personId="{B5936739-6352-4094-B135-B6CFC4F60DF8}" id="{149640A6-72F5-4E5A-9ED7-C22D74B11368}">
    <text>Indique si es el casco urbano. Si es una vereda, corregimiento o ETCR, por favor coloque el nombre que corresponda.</text>
  </threadedComment>
  <threadedComment ref="N2" dT="2023-03-25T19:05:04.60" personId="{B5936739-6352-4094-B135-B6CFC4F60DF8}" id="{263C5AC9-D7BD-4BF2-9F68-784907948241}">
    <text>Indique por favor si es el salón de clases de una IE, colocar el nombre de la IE. Indicar si es un salón del ETCR, salón comunal, salón prestado por alguna entidad (ARN, SENA, JAC).</text>
  </threadedComment>
  <threadedComment ref="Q2" dT="2023-03-25T23:48:32.72" personId="{B5936739-6352-4094-B135-B6CFC4F60DF8}" id="{5857DA4B-C63B-4E20-A1AA-8862B4293171}">
    <text>Indique si el vehículo es propio o es de transporte público</text>
  </threadedComment>
  <threadedComment ref="AC2" dT="2023-03-26T04:51:16.31" personId="{B5936739-6352-4094-B135-B6CFC4F60DF8}" id="{49C96E26-8874-4856-97F4-AF90BE04FB5C}">
    <text>Escala de 10 a 100, donde 10 es el menor riesgo y 100 el mayor riesgo.</text>
  </threadedComment>
  <threadedComment ref="AD2" dT="2023-03-25T19:40:03.55" personId="{B5936739-6352-4094-B135-B6CFC4F60DF8}" id="{BFBEC3AE-27E7-4D1C-AB07-761436A5BC8D}">
    <text>Indique algún detalle adicional que considere importante para la seguridad del SAE</text>
  </threadedComment>
  <threadedComment ref="AI2" dT="2023-03-25T19:40:34.74" personId="{B5936739-6352-4094-B135-B6CFC4F60DF8}" id="{3F4A3390-2FCF-453B-9423-704EB212C32B}">
    <text>Indique algún detalle o información que considere necesario resaltar, por ejemplo: la zona presenta cortes de electricidad con x frecuencia.</text>
  </threadedComment>
  <threadedComment ref="AA49" dT="2023-04-21T15:25:23.91" personId="{A3B9BB29-4B58-443C-ABAB-5A1ED30AA2A0}" id="{95DDCC25-C95C-49F7-AD7B-52571CFB08A1}">
    <text>Campo minado</text>
  </threadedComment>
  <threadedComment ref="AA50" dT="2023-04-21T15:25:31.53" personId="{A3B9BB29-4B58-443C-ABAB-5A1ED30AA2A0}" id="{AB5E2354-5B0C-44B7-919B-0940201686F3}">
    <text>Campo minado</text>
  </threadedComment>
  <threadedComment ref="M121" dT="2023-09-07T14:20:51.87" personId="{BBEBBD8A-7760-4E38-8203-AE1CE072300A}" id="{9F826878-66DD-4362-8F03-EC41EA3EB333}">
    <text>Revisar con el área</text>
  </threadedComment>
  <threadedComment ref="M127" dT="2023-09-07T14:18:21.47" personId="{BBEBBD8A-7760-4E38-8203-AE1CE072300A}" id="{BFDFC504-6127-4BC0-94F3-6BB326F1CAA2}">
    <text>Revisar y actualizar con el área</text>
  </threadedComment>
</ThreadedComments>
</file>

<file path=xl/threadedComments/threadedComment2.xml><?xml version="1.0" encoding="utf-8"?>
<ThreadedComments xmlns="http://schemas.microsoft.com/office/spreadsheetml/2018/threadedcomments" xmlns:x="http://schemas.openxmlformats.org/spreadsheetml/2006/main">
  <threadedComment ref="H1" dT="2023-03-25T18:54:00.04" personId="{B5936739-6352-4094-B135-B6CFC4F60DF8}" id="{4F3D012E-F08B-4E5E-8F21-EB262A0F818C}">
    <text>De su contrato</text>
  </threadedComment>
  <threadedComment ref="I1" dT="2023-03-25T18:56:28.33" personId="{B5936739-6352-4094-B135-B6CFC4F60DF8}" id="{7322FA8B-2707-4BA7-B076-C8441566EF2C}">
    <text xml:space="preserve">De su contrato
</text>
  </threadedComment>
</ThreadedComments>
</file>

<file path=xl/worksheets/_rels/sheet1.xml.rels><?xml version="1.0" encoding="UTF-8" standalone="yes"?>
<Relationships xmlns="http://schemas.openxmlformats.org/package/2006/relationships"><Relationship Id="rId26" Type="http://schemas.openxmlformats.org/officeDocument/2006/relationships/hyperlink" Target="mailto:kely.ortiz@nrc.no" TargetMode="External"/><Relationship Id="rId21" Type="http://schemas.openxmlformats.org/officeDocument/2006/relationships/hyperlink" Target="mailto:alba.boya@nrc.no" TargetMode="External"/><Relationship Id="rId42" Type="http://schemas.openxmlformats.org/officeDocument/2006/relationships/hyperlink" Target="mailto:deyvyyadir@gmail.com" TargetMode="External"/><Relationship Id="rId47" Type="http://schemas.openxmlformats.org/officeDocument/2006/relationships/hyperlink" Target="mailto:juancfuertesr@gmail.com" TargetMode="External"/><Relationship Id="rId63" Type="http://schemas.openxmlformats.org/officeDocument/2006/relationships/hyperlink" Target="mailto:karen.valenzuela@nrc.no" TargetMode="External"/><Relationship Id="rId68" Type="http://schemas.openxmlformats.org/officeDocument/2006/relationships/hyperlink" Target="mailto:julio.garcia@nrc.no" TargetMode="External"/><Relationship Id="rId84" Type="http://schemas.openxmlformats.org/officeDocument/2006/relationships/hyperlink" Target="mailto:diego.ramirez@nrc.no" TargetMode="External"/><Relationship Id="rId89" Type="http://schemas.openxmlformats.org/officeDocument/2006/relationships/hyperlink" Target="mailto:orly.masco@nrc.no" TargetMode="External"/><Relationship Id="rId16" Type="http://schemas.openxmlformats.org/officeDocument/2006/relationships/hyperlink" Target="mailto:maribel.ramos@nrc.no" TargetMode="External"/><Relationship Id="rId11" Type="http://schemas.openxmlformats.org/officeDocument/2006/relationships/hyperlink" Target="mailto:jennyangel1013@gmail.com" TargetMode="External"/><Relationship Id="rId32" Type="http://schemas.openxmlformats.org/officeDocument/2006/relationships/hyperlink" Target="mailto:paolaandreabenitez1989@gmail.com" TargetMode="External"/><Relationship Id="rId37" Type="http://schemas.openxmlformats.org/officeDocument/2006/relationships/hyperlink" Target="mailto:sprojas.pdi@gmail.com" TargetMode="External"/><Relationship Id="rId53" Type="http://schemas.openxmlformats.org/officeDocument/2006/relationships/hyperlink" Target="mailto:amanda.anaconas@nrc.no" TargetMode="External"/><Relationship Id="rId58" Type="http://schemas.openxmlformats.org/officeDocument/2006/relationships/hyperlink" Target="mailto:leidy.mosquera@nrc.no" TargetMode="External"/><Relationship Id="rId74" Type="http://schemas.openxmlformats.org/officeDocument/2006/relationships/hyperlink" Target="mailto:millerlandi.monzon@nrc.no" TargetMode="External"/><Relationship Id="rId79" Type="http://schemas.openxmlformats.org/officeDocument/2006/relationships/hyperlink" Target="mailto:roniel.velasquez@nrc.no" TargetMode="External"/><Relationship Id="rId102" Type="http://schemas.microsoft.com/office/2017/10/relationships/threadedComment" Target="../threadedComments/threadedComment1.xml"/><Relationship Id="rId5" Type="http://schemas.openxmlformats.org/officeDocument/2006/relationships/hyperlink" Target="mailto:eriuogasa2@gmail.com" TargetMode="External"/><Relationship Id="rId90" Type="http://schemas.openxmlformats.org/officeDocument/2006/relationships/hyperlink" Target="mailto:luis.ramos@nrc.no" TargetMode="External"/><Relationship Id="rId95" Type="http://schemas.openxmlformats.org/officeDocument/2006/relationships/hyperlink" Target="mailto:armando.diaz@nrc.no" TargetMode="External"/><Relationship Id="rId22" Type="http://schemas.openxmlformats.org/officeDocument/2006/relationships/hyperlink" Target="mailto:gina.riascos@nrc.no" TargetMode="External"/><Relationship Id="rId27" Type="http://schemas.openxmlformats.org/officeDocument/2006/relationships/hyperlink" Target="mailto:stefania.obando@nrc.no" TargetMode="External"/><Relationship Id="rId43" Type="http://schemas.openxmlformats.org/officeDocument/2006/relationships/hyperlink" Target="mailto:nuyagar_70@hotmail.com" TargetMode="External"/><Relationship Id="rId48" Type="http://schemas.openxmlformats.org/officeDocument/2006/relationships/hyperlink" Target="mailto:fraitabares@gmail.com" TargetMode="External"/><Relationship Id="rId64" Type="http://schemas.openxmlformats.org/officeDocument/2006/relationships/hyperlink" Target="mailto:william.cumbalaza@nrc.no" TargetMode="External"/><Relationship Id="rId69" Type="http://schemas.openxmlformats.org/officeDocument/2006/relationships/hyperlink" Target="mailto:marcela.coral@nrc.no" TargetMode="External"/><Relationship Id="rId80" Type="http://schemas.openxmlformats.org/officeDocument/2006/relationships/hyperlink" Target="mailto:maria.martinez@nrc.no" TargetMode="External"/><Relationship Id="rId85" Type="http://schemas.openxmlformats.org/officeDocument/2006/relationships/hyperlink" Target="mailto:alvaro.gonzalez@nrc.no" TargetMode="External"/><Relationship Id="rId12" Type="http://schemas.openxmlformats.org/officeDocument/2006/relationships/hyperlink" Target="mailto:jeissonf94@gmail.com" TargetMode="External"/><Relationship Id="rId17" Type="http://schemas.openxmlformats.org/officeDocument/2006/relationships/hyperlink" Target="mailto:rubhdinever.castro@nrc.no" TargetMode="External"/><Relationship Id="rId25" Type="http://schemas.openxmlformats.org/officeDocument/2006/relationships/hyperlink" Target="mailto:vicky.arboleda@nrc.no" TargetMode="External"/><Relationship Id="rId33" Type="http://schemas.openxmlformats.org/officeDocument/2006/relationships/hyperlink" Target="mailto:maria.mangonesur@gmail.com" TargetMode="External"/><Relationship Id="rId38" Type="http://schemas.openxmlformats.org/officeDocument/2006/relationships/hyperlink" Target="mailto:nicsebm@gmail.com" TargetMode="External"/><Relationship Id="rId46" Type="http://schemas.openxmlformats.org/officeDocument/2006/relationships/hyperlink" Target="mailto:maryuri.lara@unillanos.edu.co" TargetMode="External"/><Relationship Id="rId59" Type="http://schemas.openxmlformats.org/officeDocument/2006/relationships/hyperlink" Target="mailto:leidys.jaramillo@nrc.no" TargetMode="External"/><Relationship Id="rId67" Type="http://schemas.openxmlformats.org/officeDocument/2006/relationships/hyperlink" Target="mailto:suleyma.garcia@nrc.no" TargetMode="External"/><Relationship Id="rId20" Type="http://schemas.openxmlformats.org/officeDocument/2006/relationships/hyperlink" Target="mailto:libardo.velez@nrc.no" TargetMode="External"/><Relationship Id="rId41" Type="http://schemas.openxmlformats.org/officeDocument/2006/relationships/hyperlink" Target="mailto:copetinho@hotmail.com" TargetMode="External"/><Relationship Id="rId54" Type="http://schemas.openxmlformats.org/officeDocument/2006/relationships/hyperlink" Target="mailto:ivonnjuliethsanchezg7@gmail.com" TargetMode="External"/><Relationship Id="rId62" Type="http://schemas.openxmlformats.org/officeDocument/2006/relationships/hyperlink" Target="mailto:yairton.lloreda@nrc.no" TargetMode="External"/><Relationship Id="rId70" Type="http://schemas.openxmlformats.org/officeDocument/2006/relationships/hyperlink" Target="mailto:dayra.canticus@nrc.no" TargetMode="External"/><Relationship Id="rId75" Type="http://schemas.openxmlformats.org/officeDocument/2006/relationships/hyperlink" Target="mailto:silvana.jimenez@nrc.no" TargetMode="External"/><Relationship Id="rId83" Type="http://schemas.openxmlformats.org/officeDocument/2006/relationships/hyperlink" Target="mailto:eylenn.ramos@nrc.no" TargetMode="External"/><Relationship Id="rId88" Type="http://schemas.openxmlformats.org/officeDocument/2006/relationships/hyperlink" Target="mailto:jetsen.gil@nrc.no" TargetMode="External"/><Relationship Id="rId91" Type="http://schemas.openxmlformats.org/officeDocument/2006/relationships/hyperlink" Target="mailto:carlos.contreras@nrc.no" TargetMode="External"/><Relationship Id="rId96" Type="http://schemas.openxmlformats.org/officeDocument/2006/relationships/hyperlink" Target="mailto:jasbleidy.lopez@nrc.no" TargetMode="External"/><Relationship Id="rId1" Type="http://schemas.openxmlformats.org/officeDocument/2006/relationships/hyperlink" Target="mailto:dkcamelo@gmail.com" TargetMode="External"/><Relationship Id="rId6" Type="http://schemas.openxmlformats.org/officeDocument/2006/relationships/hyperlink" Target="mailto:miyandtgomez@hotmail.com" TargetMode="External"/><Relationship Id="rId15" Type="http://schemas.openxmlformats.org/officeDocument/2006/relationships/hyperlink" Target="mailto:anny.orobio@nrc.no" TargetMode="External"/><Relationship Id="rId23" Type="http://schemas.openxmlformats.org/officeDocument/2006/relationships/hyperlink" Target="mailto:jairo.bernal@nrc.no" TargetMode="External"/><Relationship Id="rId28" Type="http://schemas.openxmlformats.org/officeDocument/2006/relationships/hyperlink" Target="mailto:angie.landazuri@nrc.no" TargetMode="External"/><Relationship Id="rId36" Type="http://schemas.openxmlformats.org/officeDocument/2006/relationships/hyperlink" Target="mailto:cazafebo@gmail.com" TargetMode="External"/><Relationship Id="rId49" Type="http://schemas.openxmlformats.org/officeDocument/2006/relationships/hyperlink" Target="mailto:alejarojas9326@gmail.com" TargetMode="External"/><Relationship Id="rId57" Type="http://schemas.openxmlformats.org/officeDocument/2006/relationships/hyperlink" Target="mailto:euar.segura@nrc.no" TargetMode="External"/><Relationship Id="rId10" Type="http://schemas.openxmlformats.org/officeDocument/2006/relationships/hyperlink" Target="mailto:orfely.2209@hotmail.com" TargetMode="External"/><Relationship Id="rId31" Type="http://schemas.openxmlformats.org/officeDocument/2006/relationships/hyperlink" Target="mailto:juanjosefc2011@gmail.com" TargetMode="External"/><Relationship Id="rId44" Type="http://schemas.openxmlformats.org/officeDocument/2006/relationships/hyperlink" Target="mailto:jhedygalindo9511@gmail.com" TargetMode="External"/><Relationship Id="rId52" Type="http://schemas.openxmlformats.org/officeDocument/2006/relationships/hyperlink" Target="mailto:amiguelmolinaz@gmail.com" TargetMode="External"/><Relationship Id="rId60" Type="http://schemas.openxmlformats.org/officeDocument/2006/relationships/hyperlink" Target="mailto:yaczira.palacios@nrc.no" TargetMode="External"/><Relationship Id="rId65" Type="http://schemas.openxmlformats.org/officeDocument/2006/relationships/hyperlink" Target="mailto:edilma.cuaspud@nrc.no" TargetMode="External"/><Relationship Id="rId73" Type="http://schemas.openxmlformats.org/officeDocument/2006/relationships/hyperlink" Target="mailto:absalon.yepez@nrc.no" TargetMode="External"/><Relationship Id="rId78" Type="http://schemas.openxmlformats.org/officeDocument/2006/relationships/hyperlink" Target="mailto:junior.oquendo@nrc.no" TargetMode="External"/><Relationship Id="rId81" Type="http://schemas.openxmlformats.org/officeDocument/2006/relationships/hyperlink" Target="mailto:oriana.perez@nrc.no" TargetMode="External"/><Relationship Id="rId86" Type="http://schemas.openxmlformats.org/officeDocument/2006/relationships/hyperlink" Target="mailto:leidis.jimenez@nrc.no" TargetMode="External"/><Relationship Id="rId94" Type="http://schemas.openxmlformats.org/officeDocument/2006/relationships/hyperlink" Target="mailto:monica.ortiz@nrc.no" TargetMode="External"/><Relationship Id="rId99" Type="http://schemas.openxmlformats.org/officeDocument/2006/relationships/printerSettings" Target="../printerSettings/printerSettings1.bin"/><Relationship Id="rId101" Type="http://schemas.openxmlformats.org/officeDocument/2006/relationships/comments" Target="../comments1.xml"/><Relationship Id="rId4" Type="http://schemas.openxmlformats.org/officeDocument/2006/relationships/hyperlink" Target="mailto:maracu24@hotmail.com" TargetMode="External"/><Relationship Id="rId9" Type="http://schemas.openxmlformats.org/officeDocument/2006/relationships/hyperlink" Target="mailto:lucia141516@hotmail.com" TargetMode="External"/><Relationship Id="rId13" Type="http://schemas.openxmlformats.org/officeDocument/2006/relationships/hyperlink" Target="mailto:mildrey.bonilla@nrc.no" TargetMode="External"/><Relationship Id="rId18" Type="http://schemas.openxmlformats.org/officeDocument/2006/relationships/hyperlink" Target="mailto:ayda.caicedo@nrc.no" TargetMode="External"/><Relationship Id="rId39" Type="http://schemas.openxmlformats.org/officeDocument/2006/relationships/hyperlink" Target="mailto:andresz10@hotmail.es" TargetMode="External"/><Relationship Id="rId34" Type="http://schemas.openxmlformats.org/officeDocument/2006/relationships/hyperlink" Target="mailto:ubarnesuribejoseluis@gmail.com" TargetMode="External"/><Relationship Id="rId50" Type="http://schemas.openxmlformats.org/officeDocument/2006/relationships/hyperlink" Target="mailto:gomezjohanna357@gmail.com" TargetMode="External"/><Relationship Id="rId55" Type="http://schemas.openxmlformats.org/officeDocument/2006/relationships/hyperlink" Target="mailto:ana.quijano@nrc.no" TargetMode="External"/><Relationship Id="rId76" Type="http://schemas.openxmlformats.org/officeDocument/2006/relationships/hyperlink" Target="mailto:guiomar.ortiz@nrc.no" TargetMode="External"/><Relationship Id="rId97" Type="http://schemas.openxmlformats.org/officeDocument/2006/relationships/hyperlink" Target="mailto:lena.manjarrez@nrc.no" TargetMode="External"/><Relationship Id="rId7" Type="http://schemas.openxmlformats.org/officeDocument/2006/relationships/hyperlink" Target="mailto:krito2685@hotmail.com" TargetMode="External"/><Relationship Id="rId71" Type="http://schemas.openxmlformats.org/officeDocument/2006/relationships/hyperlink" Target="mailto:victor.jativa@nrc.no" TargetMode="External"/><Relationship Id="rId92" Type="http://schemas.openxmlformats.org/officeDocument/2006/relationships/hyperlink" Target="mailto:ketis.amaya@nrc.no" TargetMode="External"/><Relationship Id="rId2" Type="http://schemas.openxmlformats.org/officeDocument/2006/relationships/hyperlink" Target="mailto:zdiegoguzman@gmail.com" TargetMode="External"/><Relationship Id="rId29" Type="http://schemas.openxmlformats.org/officeDocument/2006/relationships/hyperlink" Target="mailto:mariun.franco@nrc.no" TargetMode="External"/><Relationship Id="rId24" Type="http://schemas.openxmlformats.org/officeDocument/2006/relationships/hyperlink" Target="mailto:jairo.casanova@nrc.no" TargetMode="External"/><Relationship Id="rId40" Type="http://schemas.openxmlformats.org/officeDocument/2006/relationships/hyperlink" Target="mailto:wendyllanes@gmail.com" TargetMode="External"/><Relationship Id="rId45" Type="http://schemas.openxmlformats.org/officeDocument/2006/relationships/hyperlink" Target="mailto:samileny@hotmail.com" TargetMode="External"/><Relationship Id="rId66" Type="http://schemas.openxmlformats.org/officeDocument/2006/relationships/hyperlink" Target="mailto:libiomarin@nrc.no" TargetMode="External"/><Relationship Id="rId87" Type="http://schemas.openxmlformats.org/officeDocument/2006/relationships/hyperlink" Target="mailto:yeleidy.cordoba@nrc.no" TargetMode="External"/><Relationship Id="rId61" Type="http://schemas.openxmlformats.org/officeDocument/2006/relationships/hyperlink" Target="mailto:yuniar.cordoba@nrc.no" TargetMode="External"/><Relationship Id="rId82" Type="http://schemas.openxmlformats.org/officeDocument/2006/relationships/hyperlink" Target="mailto:olfanis.medina@nrc.no" TargetMode="External"/><Relationship Id="rId19" Type="http://schemas.openxmlformats.org/officeDocument/2006/relationships/hyperlink" Target="mailto:karen.valenzuela@nrc.no" TargetMode="External"/><Relationship Id="rId14" Type="http://schemas.openxmlformats.org/officeDocument/2006/relationships/hyperlink" Target="mailto:natalio.palacios@nrc.no" TargetMode="External"/><Relationship Id="rId30" Type="http://schemas.openxmlformats.org/officeDocument/2006/relationships/hyperlink" Target="mailto:andres.chavez@nrc.no" TargetMode="External"/><Relationship Id="rId35" Type="http://schemas.openxmlformats.org/officeDocument/2006/relationships/hyperlink" Target="mailto:alberto71317@gmail.com" TargetMode="External"/><Relationship Id="rId56" Type="http://schemas.openxmlformats.org/officeDocument/2006/relationships/hyperlink" Target="mailto:luis.barrios@nrc.no" TargetMode="External"/><Relationship Id="rId77" Type="http://schemas.openxmlformats.org/officeDocument/2006/relationships/hyperlink" Target="mailto:angie.meneses@nrc.no" TargetMode="External"/><Relationship Id="rId100" Type="http://schemas.openxmlformats.org/officeDocument/2006/relationships/vmlDrawing" Target="../drawings/vmlDrawing1.vml"/><Relationship Id="rId8" Type="http://schemas.openxmlformats.org/officeDocument/2006/relationships/hyperlink" Target="mailto:anyipacheco65@gmail.com" TargetMode="External"/><Relationship Id="rId51" Type="http://schemas.openxmlformats.org/officeDocument/2006/relationships/hyperlink" Target="mailto:santiagomejiazuluaga@gmail.com" TargetMode="External"/><Relationship Id="rId72" Type="http://schemas.openxmlformats.org/officeDocument/2006/relationships/hyperlink" Target="mailto:miguel.recalde@nrc.no" TargetMode="External"/><Relationship Id="rId93" Type="http://schemas.openxmlformats.org/officeDocument/2006/relationships/hyperlink" Target="mailto:katerine.martinez@nrc.no" TargetMode="External"/><Relationship Id="rId98" Type="http://schemas.openxmlformats.org/officeDocument/2006/relationships/hyperlink" Target="mailto:alejandra.orozco@nrc.no" TargetMode="External"/><Relationship Id="rId3" Type="http://schemas.openxmlformats.org/officeDocument/2006/relationships/hyperlink" Target="mailto:juliethdm0305@gmail.com" TargetMode="External"/></Relationships>
</file>

<file path=xl/worksheets/_rels/sheet3.xml.rels><?xml version="1.0" encoding="UTF-8" standalone="yes"?>
<Relationships xmlns="http://schemas.openxmlformats.org/package/2006/relationships"><Relationship Id="rId8" Type="http://schemas.openxmlformats.org/officeDocument/2006/relationships/hyperlink" Target="mailto:kenny.pua@nrc.no" TargetMode="External"/><Relationship Id="rId13" Type="http://schemas.openxmlformats.org/officeDocument/2006/relationships/hyperlink" Target="mailto:ejemplo@nrc.no" TargetMode="External"/><Relationship Id="rId18" Type="http://schemas.openxmlformats.org/officeDocument/2006/relationships/comments" Target="../comments2.xml"/><Relationship Id="rId3" Type="http://schemas.openxmlformats.org/officeDocument/2006/relationships/hyperlink" Target="mailto:laura.manrique@nrc.no" TargetMode="External"/><Relationship Id="rId7" Type="http://schemas.openxmlformats.org/officeDocument/2006/relationships/hyperlink" Target="mailto:anuar.pacheco@nrc.no" TargetMode="External"/><Relationship Id="rId12" Type="http://schemas.openxmlformats.org/officeDocument/2006/relationships/hyperlink" Target="mailto:ejemplo@nrc.no" TargetMode="External"/><Relationship Id="rId17" Type="http://schemas.openxmlformats.org/officeDocument/2006/relationships/vmlDrawing" Target="../drawings/vmlDrawing2.vml"/><Relationship Id="rId2" Type="http://schemas.openxmlformats.org/officeDocument/2006/relationships/hyperlink" Target="mailto:jeisson.yaguara@nrc.no" TargetMode="External"/><Relationship Id="rId16" Type="http://schemas.openxmlformats.org/officeDocument/2006/relationships/hyperlink" Target="mailto:diana.prada@nrc.no" TargetMode="External"/><Relationship Id="rId1" Type="http://schemas.openxmlformats.org/officeDocument/2006/relationships/hyperlink" Target="mailto:laura.diaz@nrc.no" TargetMode="External"/><Relationship Id="rId6" Type="http://schemas.openxmlformats.org/officeDocument/2006/relationships/hyperlink" Target="mailto:ejemplo@nrc.no" TargetMode="External"/><Relationship Id="rId11" Type="http://schemas.openxmlformats.org/officeDocument/2006/relationships/hyperlink" Target="mailto:ejemplo@nrc.no" TargetMode="External"/><Relationship Id="rId5" Type="http://schemas.openxmlformats.org/officeDocument/2006/relationships/hyperlink" Target="mailto:ejemplo@nrc.no" TargetMode="External"/><Relationship Id="rId15" Type="http://schemas.openxmlformats.org/officeDocument/2006/relationships/hyperlink" Target="mailto:lina.lopez@nrc.no" TargetMode="External"/><Relationship Id="rId10" Type="http://schemas.openxmlformats.org/officeDocument/2006/relationships/hyperlink" Target="mailto:ejemplo@nrc.no" TargetMode="External"/><Relationship Id="rId19" Type="http://schemas.microsoft.com/office/2017/10/relationships/threadedComment" Target="../threadedComments/threadedComment2.xml"/><Relationship Id="rId4" Type="http://schemas.openxmlformats.org/officeDocument/2006/relationships/hyperlink" Target="mailto:dalia.cantillo@nrc.no" TargetMode="External"/><Relationship Id="rId9" Type="http://schemas.openxmlformats.org/officeDocument/2006/relationships/hyperlink" Target="mailto:carolina.montana@nrc.no" TargetMode="External"/><Relationship Id="rId14" Type="http://schemas.openxmlformats.org/officeDocument/2006/relationships/hyperlink" Target="mailto:camila.eraso@nrc.no"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552AA1-CFEC-43FA-B6E9-E1C5AF23F7CC}">
  <sheetPr filterMode="1"/>
  <dimension ref="A1:AI143"/>
  <sheetViews>
    <sheetView zoomScale="90" zoomScaleNormal="90" workbookViewId="0">
      <selection activeCell="C6" sqref="C6"/>
    </sheetView>
  </sheetViews>
  <sheetFormatPr defaultColWidth="11.42578125" defaultRowHeight="15"/>
  <cols>
    <col min="1" max="1" width="5.28515625" customWidth="1"/>
    <col min="2" max="2" width="42" customWidth="1"/>
    <col min="3" max="3" width="29.5703125" style="39" customWidth="1"/>
    <col min="4" max="4" width="31.5703125" style="39" customWidth="1"/>
    <col min="5" max="5" width="14.85546875" customWidth="1"/>
    <col min="6" max="6" width="23.42578125" customWidth="1"/>
    <col min="7" max="7" width="18" customWidth="1"/>
    <col min="8" max="8" width="17" customWidth="1"/>
    <col min="9" max="9" width="16.28515625" customWidth="1"/>
    <col min="10" max="10" width="14.140625" customWidth="1"/>
    <col min="11" max="11" width="38.140625" bestFit="1" customWidth="1"/>
    <col min="12" max="12" width="20.5703125" customWidth="1"/>
    <col min="13" max="13" width="28.5703125" bestFit="1" customWidth="1"/>
    <col min="14" max="14" width="33.42578125" bestFit="1" customWidth="1"/>
    <col min="15" max="15" width="24.85546875" customWidth="1"/>
    <col min="16" max="16" width="11.7109375" hidden="1" customWidth="1"/>
    <col min="17" max="17" width="24.42578125" customWidth="1"/>
    <col min="18" max="18" width="11.85546875" hidden="1" customWidth="1"/>
    <col min="19" max="19" width="18.85546875" bestFit="1" customWidth="1"/>
    <col min="20" max="20" width="12" hidden="1" customWidth="1"/>
    <col min="21" max="21" width="22.5703125" bestFit="1" customWidth="1"/>
    <col min="22" max="22" width="11.140625" hidden="1" customWidth="1"/>
    <col min="23" max="23" width="15.85546875" customWidth="1"/>
    <col min="24" max="24" width="11.5703125" hidden="1" customWidth="1"/>
    <col min="25" max="25" width="29.7109375" customWidth="1"/>
    <col min="26" max="26" width="11.28515625" hidden="1" customWidth="1"/>
    <col min="27" max="27" width="27.7109375" customWidth="1"/>
    <col min="28" max="28" width="12.140625" hidden="1" customWidth="1"/>
    <col min="29" max="29" width="12.140625" customWidth="1"/>
    <col min="30" max="30" width="84.42578125" customWidth="1"/>
    <col min="31" max="31" width="14.42578125" customWidth="1"/>
    <col min="32" max="32" width="14.28515625" customWidth="1"/>
    <col min="33" max="33" width="14.42578125" customWidth="1"/>
    <col min="34" max="34" width="14.85546875" customWidth="1"/>
    <col min="35" max="35" width="86.28515625" bestFit="1" customWidth="1"/>
  </cols>
  <sheetData>
    <row r="1" spans="1:35" ht="42" customHeight="1">
      <c r="A1" s="109" t="s">
        <v>0</v>
      </c>
      <c r="B1" s="109"/>
      <c r="C1" s="110"/>
      <c r="D1" s="111"/>
      <c r="E1" s="109"/>
      <c r="F1" s="109"/>
      <c r="G1" s="109"/>
      <c r="H1" s="109"/>
      <c r="I1" s="109"/>
      <c r="J1" s="109"/>
      <c r="K1" s="109"/>
      <c r="L1" s="109"/>
      <c r="M1" s="109"/>
      <c r="N1" s="109"/>
      <c r="O1" s="109"/>
      <c r="P1" s="109"/>
      <c r="Q1" s="109"/>
      <c r="R1" s="109"/>
      <c r="S1" s="109"/>
      <c r="T1" s="109"/>
      <c r="U1" s="109"/>
      <c r="V1" s="109"/>
      <c r="W1" s="109"/>
      <c r="X1" s="109"/>
      <c r="Y1" s="109"/>
      <c r="Z1" s="109"/>
      <c r="AA1" s="109"/>
      <c r="AB1" s="109"/>
      <c r="AC1" s="109"/>
      <c r="AD1" s="112"/>
      <c r="AE1" s="106" t="s">
        <v>1</v>
      </c>
      <c r="AF1" s="107"/>
      <c r="AG1" s="107"/>
      <c r="AH1" s="107"/>
      <c r="AI1" s="108"/>
    </row>
    <row r="2" spans="1:35" ht="65.45" customHeight="1">
      <c r="A2" s="13" t="s">
        <v>2</v>
      </c>
      <c r="B2" s="13" t="s">
        <v>3</v>
      </c>
      <c r="C2" s="38" t="s">
        <v>4</v>
      </c>
      <c r="D2" s="13" t="s">
        <v>5</v>
      </c>
      <c r="E2" s="13" t="s">
        <v>6</v>
      </c>
      <c r="F2" s="13" t="s">
        <v>7</v>
      </c>
      <c r="G2" s="13" t="s">
        <v>8</v>
      </c>
      <c r="H2" s="14" t="s">
        <v>9</v>
      </c>
      <c r="I2" s="14" t="s">
        <v>10</v>
      </c>
      <c r="J2" s="1" t="s">
        <v>11</v>
      </c>
      <c r="K2" s="2" t="s">
        <v>12</v>
      </c>
      <c r="L2" s="3" t="s">
        <v>13</v>
      </c>
      <c r="M2" s="4" t="s">
        <v>14</v>
      </c>
      <c r="N2" s="2" t="s">
        <v>15</v>
      </c>
      <c r="O2" s="4" t="s">
        <v>16</v>
      </c>
      <c r="P2" s="10" t="s">
        <v>17</v>
      </c>
      <c r="Q2" s="4" t="s">
        <v>18</v>
      </c>
      <c r="R2" s="10" t="s">
        <v>17</v>
      </c>
      <c r="S2" s="4" t="s">
        <v>19</v>
      </c>
      <c r="T2" s="10" t="s">
        <v>17</v>
      </c>
      <c r="U2" s="2" t="s">
        <v>20</v>
      </c>
      <c r="V2" s="10" t="s">
        <v>17</v>
      </c>
      <c r="W2" s="4" t="s">
        <v>21</v>
      </c>
      <c r="X2" s="10" t="s">
        <v>17</v>
      </c>
      <c r="Y2" s="4" t="s">
        <v>22</v>
      </c>
      <c r="Z2" s="10" t="s">
        <v>17</v>
      </c>
      <c r="AA2" s="4" t="s">
        <v>23</v>
      </c>
      <c r="AB2" s="10" t="s">
        <v>17</v>
      </c>
      <c r="AC2" s="12" t="s">
        <v>24</v>
      </c>
      <c r="AD2" s="4" t="s">
        <v>25</v>
      </c>
      <c r="AE2" s="2" t="s">
        <v>26</v>
      </c>
      <c r="AF2" s="2" t="s">
        <v>27</v>
      </c>
      <c r="AG2" s="2" t="s">
        <v>28</v>
      </c>
      <c r="AH2" s="2" t="s">
        <v>29</v>
      </c>
      <c r="AI2" s="2" t="s">
        <v>30</v>
      </c>
    </row>
    <row r="3" spans="1:35">
      <c r="A3" s="48">
        <v>1</v>
      </c>
      <c r="B3" s="115" t="s">
        <v>31</v>
      </c>
      <c r="C3" s="40" t="s">
        <v>32</v>
      </c>
      <c r="D3" s="40">
        <v>1072447059</v>
      </c>
      <c r="E3" s="40" t="s">
        <v>33</v>
      </c>
      <c r="F3" s="40">
        <v>3202554732</v>
      </c>
      <c r="G3" s="41" t="s">
        <v>34</v>
      </c>
      <c r="H3" s="42">
        <v>45146</v>
      </c>
      <c r="I3" s="42">
        <v>45291</v>
      </c>
      <c r="J3" s="40" t="s">
        <v>35</v>
      </c>
      <c r="K3" s="40" t="s">
        <v>36</v>
      </c>
      <c r="L3" s="40" t="s">
        <v>37</v>
      </c>
      <c r="M3" s="40" t="s">
        <v>38</v>
      </c>
      <c r="N3" s="40" t="s">
        <v>39</v>
      </c>
      <c r="O3" s="40" t="s">
        <v>40</v>
      </c>
      <c r="P3" s="49" cm="1">
        <f t="array" ref="P3">_xlfn.IFS(O3="NO",10,O3="SI",90)</f>
        <v>10</v>
      </c>
      <c r="Q3" s="40" t="s">
        <v>41</v>
      </c>
      <c r="R3" s="49" cm="1">
        <f t="array" ref="R3">_xlfn.IFS(Q3="Moto propia",50,Q3="Carro propio",35,Q3="Moto alquilada",60,Q3="Carro de transporte público",60,Q3="Bus de transporte público",60,Q3="No aplica",10)</f>
        <v>60</v>
      </c>
      <c r="S3" s="40" t="s">
        <v>42</v>
      </c>
      <c r="T3" s="49" cm="1">
        <f t="array" ref="T3">_xlfn.IFS(S3="Menos de 10 minutos",20,S3="Menos de 30 minutos",30,S3="Menos de 1 hora",40,S3="Más de 1 hora",50,S3="Más de 2 horas",80,S3="Más de 3 horas",90,S3="No aplica",10)</f>
        <v>50</v>
      </c>
      <c r="U3" s="40" t="s">
        <v>43</v>
      </c>
      <c r="V3" s="49" cm="1">
        <f t="array" ref="V3">_xlfn.IFS(U3="Pavimentada",20,U3="Destapada",60,U3="Pavimentada/Destapada",40,U3="Trocha pesada",90,U3="No aplica",10)</f>
        <v>40</v>
      </c>
      <c r="W3" s="40" t="s">
        <v>44</v>
      </c>
      <c r="X3" s="49" cm="1">
        <f t="array" ref="X3">_xlfn.IFS(W3="Excelente",20,W3="Bueno",40,W3="Regular",50,W3="Malo",80,W3="Pésimo",95,W3="No aplica",10)</f>
        <v>50</v>
      </c>
      <c r="Y3" s="40" t="s">
        <v>45</v>
      </c>
      <c r="Z3" s="49" cm="1">
        <f t="array" ref="Z3">_xlfn.IFS(Y3="Lluvias constantes",50,Y3="Inundaciones",60,Y3="Derrumbes",70,Y3="Suelo inestable",60,Y3="Suelo lodoso",50,Y3="Suelo rocoso",50,Y3="De 2 a 4 riesgos referenciados",90,Y3="No aplica",10)</f>
        <v>50</v>
      </c>
      <c r="AA3" s="40" t="s">
        <v>46</v>
      </c>
      <c r="AB3" s="49" cm="1">
        <f t="array" ref="AB3">_xlfn.IFS(AA3="Presencia de grupos armados",90,AA3="Desplazamiento forzado",80,AA3="Amenazas a la reincorporación",70,AA3="Delincuencia común",60,AA3="Cultivos Ilegales",50,AA3="Minería Ilegal",50,AA3="De 2 a 4 riesgos referenciados",95,AA3="No aplica",10)</f>
        <v>60</v>
      </c>
      <c r="AC3" s="50">
        <f>(P3+R3+T3+V3+X3+Z3+AB3)/7</f>
        <v>45.714285714285715</v>
      </c>
      <c r="AD3" s="40"/>
      <c r="AE3" s="40" t="s">
        <v>47</v>
      </c>
      <c r="AF3" s="40" t="s">
        <v>47</v>
      </c>
      <c r="AG3" s="40" t="s">
        <v>47</v>
      </c>
      <c r="AH3" s="40" t="s">
        <v>47</v>
      </c>
      <c r="AI3" s="49" t="s">
        <v>48</v>
      </c>
    </row>
    <row r="4" spans="1:35">
      <c r="A4" s="48">
        <v>2</v>
      </c>
      <c r="B4" s="115" t="s">
        <v>49</v>
      </c>
      <c r="C4" s="40" t="s">
        <v>32</v>
      </c>
      <c r="D4" s="40">
        <v>79690768</v>
      </c>
      <c r="E4" s="40" t="s">
        <v>50</v>
      </c>
      <c r="F4" s="40">
        <v>3102246904</v>
      </c>
      <c r="G4" s="41" t="s">
        <v>51</v>
      </c>
      <c r="H4" s="42">
        <v>45146</v>
      </c>
      <c r="I4" s="42">
        <v>45291</v>
      </c>
      <c r="J4" s="40" t="s">
        <v>35</v>
      </c>
      <c r="K4" s="40" t="s">
        <v>52</v>
      </c>
      <c r="L4" s="40" t="s">
        <v>53</v>
      </c>
      <c r="M4" s="40" t="s">
        <v>54</v>
      </c>
      <c r="N4" s="40" t="s">
        <v>39</v>
      </c>
      <c r="O4" s="40" t="s">
        <v>40</v>
      </c>
      <c r="P4" s="49" cm="1">
        <f t="array" ref="P4">_xlfn.IFS(O4="NO",10,O4="SI",90)</f>
        <v>10</v>
      </c>
      <c r="Q4" s="40" t="s">
        <v>55</v>
      </c>
      <c r="R4" s="49" cm="1">
        <f t="array" ref="R4">_xlfn.IFS(Q4="Moto propia",50,Q4="Carro propio",35,Q4="Moto alquilada",60,Q4="Carro de transporte público",60,Q4="Bus de transporte público",60,Q4="No aplica",10)</f>
        <v>60</v>
      </c>
      <c r="S4" s="40" t="s">
        <v>56</v>
      </c>
      <c r="T4" s="49" cm="1">
        <f t="array" ref="T4">_xlfn.IFS(S4="Menos de 10 minutos",20,S4="Menos de 30 minutos",30,S4="Menos de 1 hora",40,S4="Más de 1 hora",50,S4="Más de 2 horas",80,S4="Más de 3 horas",90,S4="No aplica",10)</f>
        <v>40</v>
      </c>
      <c r="U4" s="40" t="s">
        <v>57</v>
      </c>
      <c r="V4" s="49" cm="1">
        <f t="array" ref="V4">_xlfn.IFS(U4="Pavimentada",20,U4="Destapada",60,U4="Pavimentada/Destapada",40,U4="Trocha pesada",90,U4="No aplica",10)</f>
        <v>60</v>
      </c>
      <c r="W4" s="40" t="s">
        <v>58</v>
      </c>
      <c r="X4" s="49" cm="1">
        <f t="array" ref="X4">_xlfn.IFS(W4="Excelente",20,W4="Bueno",40,W4="Regular",50,W4="Malo",80,W4="Pésimo",95,W4="No aplica",10)</f>
        <v>40</v>
      </c>
      <c r="Y4" s="40" t="s">
        <v>45</v>
      </c>
      <c r="Z4" s="49" cm="1">
        <f t="array" ref="Z4">_xlfn.IFS(Y4="Lluvias constantes",50,Y4="Inundaciones",60,Y4="Derrumbes",70,Y4="Suelo inestable",60,Y4="Suelo lodoso",50,Y4="Suelo rocoso",50,Y4="De 2 a 4 riesgos referenciados",90,Y4="No aplica",10)</f>
        <v>50</v>
      </c>
      <c r="AA4" s="40" t="s">
        <v>46</v>
      </c>
      <c r="AB4" s="49" cm="1">
        <f t="array" ref="AB4">_xlfn.IFS(AA4="Presencia de grupos armados",90,AA4="Desplazamiento forzado",80,AA4="Amenazas a la reincorporación",70,AA4="Delincuencia común",60,AA4="Cultivos Ilegales",50,AA4="Minería Ilegal",50,AA4="De 2 a 4 riesgos referenciados",95,AA4="No aplica",10)</f>
        <v>60</v>
      </c>
      <c r="AC4" s="50">
        <f t="shared" ref="AC4:AC13" si="0">(P4+R4+T4+V4+X4+Z4+AB4)/7</f>
        <v>45.714285714285715</v>
      </c>
      <c r="AD4" s="40"/>
      <c r="AE4" s="40" t="s">
        <v>47</v>
      </c>
      <c r="AF4" s="40" t="s">
        <v>47</v>
      </c>
      <c r="AG4" s="40" t="s">
        <v>47</v>
      </c>
      <c r="AH4" s="40" t="s">
        <v>47</v>
      </c>
      <c r="AI4" s="49"/>
    </row>
    <row r="5" spans="1:35" hidden="1">
      <c r="A5" s="48">
        <v>3</v>
      </c>
      <c r="B5" s="115" t="s">
        <v>59</v>
      </c>
      <c r="C5" s="40" t="s">
        <v>59</v>
      </c>
      <c r="D5" s="40" t="s">
        <v>59</v>
      </c>
      <c r="E5" s="40" t="s">
        <v>59</v>
      </c>
      <c r="F5" s="40" t="s">
        <v>59</v>
      </c>
      <c r="G5" s="40" t="s">
        <v>59</v>
      </c>
      <c r="H5" s="40" t="s">
        <v>59</v>
      </c>
      <c r="I5" s="40" t="s">
        <v>59</v>
      </c>
      <c r="J5" s="40" t="s">
        <v>35</v>
      </c>
      <c r="K5" s="40" t="s">
        <v>52</v>
      </c>
      <c r="L5" s="40" t="s">
        <v>53</v>
      </c>
      <c r="M5" s="40" t="s">
        <v>54</v>
      </c>
      <c r="N5" s="40" t="s">
        <v>39</v>
      </c>
      <c r="O5" s="40" t="s">
        <v>40</v>
      </c>
      <c r="P5" s="49" cm="1">
        <f t="array" ref="P5">_xlfn.IFS(O5="NO",10,O5="SI",90)</f>
        <v>10</v>
      </c>
      <c r="Q5" s="40" t="s">
        <v>55</v>
      </c>
      <c r="R5" s="49" cm="1">
        <f t="array" ref="R5">_xlfn.IFS(Q5="Moto propia",50,Q5="Carro propio",35,Q5="Moto alquilada",60,Q5="Carro de transporte público",60,Q5="Bus de transporte público",60,Q5="No aplica",10)</f>
        <v>60</v>
      </c>
      <c r="S5" s="40" t="s">
        <v>56</v>
      </c>
      <c r="T5" s="49" cm="1">
        <f t="array" ref="T5">_xlfn.IFS(S5="Menos de 10 minutos",20,S5="Menos de 30 minutos",30,S5="Menos de 1 hora",40,S5="Más de 1 hora",50,S5="Más de 2 horas",80,S5="Más de 3 horas",90,S5="No aplica",10)</f>
        <v>40</v>
      </c>
      <c r="U5" s="40" t="s">
        <v>57</v>
      </c>
      <c r="V5" s="49" cm="1">
        <f t="array" ref="V5">_xlfn.IFS(U5="Pavimentada",20,U5="Destapada",60,U5="Pavimentada/Destapada",40,U5="Trocha pesada",90,U5="No aplica",10)</f>
        <v>60</v>
      </c>
      <c r="W5" s="40" t="s">
        <v>58</v>
      </c>
      <c r="X5" s="49" cm="1">
        <f t="array" ref="X5">_xlfn.IFS(W5="Excelente",20,W5="Bueno",40,W5="Regular",50,W5="Malo",80,W5="Pésimo",95,W5="No aplica",10)</f>
        <v>40</v>
      </c>
      <c r="Y5" s="40" t="s">
        <v>45</v>
      </c>
      <c r="Z5" s="49" cm="1">
        <f t="array" ref="Z5">_xlfn.IFS(Y5="Lluvias constantes",50,Y5="Inundaciones",60,Y5="Derrumbes",70,Y5="Suelo inestable",60,Y5="Suelo lodoso",50,Y5="Suelo rocoso",50,Y5="De 2 a 4 riesgos referenciados",90,Y5="No aplica",10)</f>
        <v>50</v>
      </c>
      <c r="AA5" s="40" t="s">
        <v>46</v>
      </c>
      <c r="AB5" s="49" cm="1">
        <f t="array" ref="AB5">_xlfn.IFS(AA5="Presencia de grupos armados",90,AA5="Desplazamiento forzado",80,AA5="Amenazas a la reincorporación",70,AA5="Delincuencia común",60,AA5="Cultivos Ilegales",50,AA5="Minería Ilegal",50,AA5="De 2 a 4 riesgos referenciados",95,AA5="No aplica",10)</f>
        <v>60</v>
      </c>
      <c r="AC5" s="50">
        <f t="shared" si="0"/>
        <v>45.714285714285715</v>
      </c>
      <c r="AD5" s="51"/>
      <c r="AE5" s="40" t="s">
        <v>47</v>
      </c>
      <c r="AF5" s="40" t="s">
        <v>47</v>
      </c>
      <c r="AG5" s="40" t="s">
        <v>47</v>
      </c>
      <c r="AH5" s="40" t="s">
        <v>47</v>
      </c>
      <c r="AI5" s="49"/>
    </row>
    <row r="6" spans="1:35">
      <c r="A6" s="48">
        <v>4</v>
      </c>
      <c r="B6" s="115" t="s">
        <v>60</v>
      </c>
      <c r="C6" s="40" t="s">
        <v>32</v>
      </c>
      <c r="D6" s="40">
        <v>1032373312</v>
      </c>
      <c r="E6" s="40" t="s">
        <v>33</v>
      </c>
      <c r="F6" s="40">
        <v>3102246909</v>
      </c>
      <c r="G6" s="41" t="s">
        <v>61</v>
      </c>
      <c r="H6" s="42">
        <v>45146</v>
      </c>
      <c r="I6" s="42">
        <v>45291</v>
      </c>
      <c r="J6" s="40" t="s">
        <v>35</v>
      </c>
      <c r="K6" s="40" t="s">
        <v>62</v>
      </c>
      <c r="L6" s="40" t="s">
        <v>53</v>
      </c>
      <c r="M6" s="40" t="s">
        <v>63</v>
      </c>
      <c r="N6" s="40" t="s">
        <v>64</v>
      </c>
      <c r="O6" s="40" t="s">
        <v>40</v>
      </c>
      <c r="P6" s="49" cm="1">
        <f t="array" ref="P6">_xlfn.IFS(O6="NO",10,O6="SI",90)</f>
        <v>10</v>
      </c>
      <c r="Q6" s="40" t="s">
        <v>55</v>
      </c>
      <c r="R6" s="49" cm="1">
        <f t="array" ref="R6">_xlfn.IFS(Q6="Moto propia",50,Q6="Carro propio",35,Q6="Moto alquilada",60,Q6="Carro de transporte público",60,Q6="Bus de transporte público",60,Q6="No aplica",10)</f>
        <v>60</v>
      </c>
      <c r="S6" s="40" t="s">
        <v>56</v>
      </c>
      <c r="T6" s="49" cm="1">
        <f t="array" ref="T6">_xlfn.IFS(S6="Menos de 10 minutos",20,S6="Menos de 30 minutos",30,S6="Menos de 1 hora",40,S6="Más de 1 hora",50,S6="Más de 2 horas",80,S6="Más de 3 horas",90,S6="No aplica",10)</f>
        <v>40</v>
      </c>
      <c r="U6" s="40" t="s">
        <v>57</v>
      </c>
      <c r="V6" s="49" cm="1">
        <f t="array" ref="V6">_xlfn.IFS(U6="Pavimentada",20,U6="Destapada",60,U6="Pavimentada/Destapada",40,U6="Trocha pesada",90,U6="No aplica",10)</f>
        <v>60</v>
      </c>
      <c r="W6" s="40" t="s">
        <v>58</v>
      </c>
      <c r="X6" s="49" cm="1">
        <f t="array" ref="X6">_xlfn.IFS(W6="Excelente",20,W6="Bueno",40,W6="Regular",50,W6="Malo",80,W6="Pésimo",95,W6="No aplica",10)</f>
        <v>40</v>
      </c>
      <c r="Y6" s="40" t="s">
        <v>45</v>
      </c>
      <c r="Z6" s="49" cm="1">
        <f t="array" ref="Z6">_xlfn.IFS(Y6="Lluvias constantes",50,Y6="Inundaciones",60,Y6="Derrumbes",70,Y6="Suelo inestable",60,Y6="Suelo lodoso",50,Y6="Suelo rocoso",50,Y6="De 2 a 4 riesgos referenciados",90,Y6="No aplica",10)</f>
        <v>50</v>
      </c>
      <c r="AA6" s="40" t="s">
        <v>46</v>
      </c>
      <c r="AB6" s="49" cm="1">
        <f t="array" ref="AB6">_xlfn.IFS(AA6="Presencia de grupos armados",90,AA6="Desplazamiento forzado",80,AA6="Amenazas a la reincorporación",70,AA6="Delincuencia común",60,AA6="Cultivos Ilegales",50,AA6="Minería Ilegal",50,AA6="De 2 a 4 riesgos referenciados",95,AA6="No aplica",10)</f>
        <v>60</v>
      </c>
      <c r="AC6" s="50">
        <f t="shared" si="0"/>
        <v>45.714285714285715</v>
      </c>
      <c r="AD6" s="51"/>
      <c r="AE6" s="40" t="s">
        <v>47</v>
      </c>
      <c r="AF6" s="40" t="s">
        <v>47</v>
      </c>
      <c r="AG6" s="40" t="s">
        <v>47</v>
      </c>
      <c r="AH6" s="40" t="s">
        <v>47</v>
      </c>
      <c r="AI6" s="49"/>
    </row>
    <row r="7" spans="1:35">
      <c r="A7" s="48">
        <v>5</v>
      </c>
      <c r="B7" s="115" t="s">
        <v>65</v>
      </c>
      <c r="C7" s="40" t="s">
        <v>32</v>
      </c>
      <c r="D7" s="40">
        <v>1104707748</v>
      </c>
      <c r="E7" s="40" t="s">
        <v>50</v>
      </c>
      <c r="F7" s="40">
        <v>3133471052</v>
      </c>
      <c r="G7" s="41" t="s">
        <v>66</v>
      </c>
      <c r="H7" s="42">
        <v>45146</v>
      </c>
      <c r="I7" s="42">
        <v>45291</v>
      </c>
      <c r="J7" s="40" t="s">
        <v>35</v>
      </c>
      <c r="K7" s="40" t="s">
        <v>62</v>
      </c>
      <c r="L7" s="40" t="s">
        <v>53</v>
      </c>
      <c r="M7" s="40" t="s">
        <v>63</v>
      </c>
      <c r="N7" s="40" t="s">
        <v>64</v>
      </c>
      <c r="O7" s="40" t="s">
        <v>40</v>
      </c>
      <c r="P7" s="49" cm="1">
        <f t="array" ref="P7">_xlfn.IFS(O7="NO",10,O7="SI",90)</f>
        <v>10</v>
      </c>
      <c r="Q7" s="40" t="s">
        <v>55</v>
      </c>
      <c r="R7" s="49" cm="1">
        <f t="array" ref="R7">_xlfn.IFS(Q7="Moto propia",50,Q7="Carro propio",35,Q7="Moto alquilada",60,Q7="Carro de transporte público",60,Q7="Bus de transporte público",60,Q7="No aplica",10)</f>
        <v>60</v>
      </c>
      <c r="S7" s="40" t="s">
        <v>56</v>
      </c>
      <c r="T7" s="49" cm="1">
        <f t="array" ref="T7">_xlfn.IFS(S7="Menos de 10 minutos",20,S7="Menos de 30 minutos",30,S7="Menos de 1 hora",40,S7="Más de 1 hora",50,S7="Más de 2 horas",80,S7="Más de 3 horas",90,S7="No aplica",10)</f>
        <v>40</v>
      </c>
      <c r="U7" s="40" t="s">
        <v>57</v>
      </c>
      <c r="V7" s="49" cm="1">
        <f t="array" ref="V7">_xlfn.IFS(U7="Pavimentada",20,U7="Destapada",60,U7="Pavimentada/Destapada",40,U7="Trocha pesada",90,U7="No aplica",10)</f>
        <v>60</v>
      </c>
      <c r="W7" s="40" t="s">
        <v>58</v>
      </c>
      <c r="X7" s="49" cm="1">
        <f t="array" ref="X7">_xlfn.IFS(W7="Excelente",20,W7="Bueno",40,W7="Regular",50,W7="Malo",80,W7="Pésimo",95,W7="No aplica",10)</f>
        <v>40</v>
      </c>
      <c r="Y7" s="40" t="s">
        <v>45</v>
      </c>
      <c r="Z7" s="49" cm="1">
        <f t="array" ref="Z7">_xlfn.IFS(Y7="Lluvias constantes",50,Y7="Inundaciones",60,Y7="Derrumbes",70,Y7="Suelo inestable",60,Y7="Suelo lodoso",50,Y7="Suelo rocoso",50,Y7="De 2 a 4 riesgos referenciados",90,Y7="No aplica",10)</f>
        <v>50</v>
      </c>
      <c r="AA7" s="40" t="s">
        <v>46</v>
      </c>
      <c r="AB7" s="49" cm="1">
        <f t="array" ref="AB7">_xlfn.IFS(AA7="Presencia de grupos armados",90,AA7="Desplazamiento forzado",80,AA7="Amenazas a la reincorporación",70,AA7="Delincuencia común",60,AA7="Cultivos Ilegales",50,AA7="Minería Ilegal",50,AA7="De 2 a 4 riesgos referenciados",95,AA7="No aplica",10)</f>
        <v>60</v>
      </c>
      <c r="AC7" s="50">
        <f t="shared" si="0"/>
        <v>45.714285714285715</v>
      </c>
      <c r="AD7" s="51"/>
      <c r="AE7" s="40" t="s">
        <v>47</v>
      </c>
      <c r="AF7" s="40" t="s">
        <v>47</v>
      </c>
      <c r="AG7" s="40" t="s">
        <v>47</v>
      </c>
      <c r="AH7" s="40" t="s">
        <v>47</v>
      </c>
      <c r="AI7" s="49"/>
    </row>
    <row r="8" spans="1:35">
      <c r="A8" s="48">
        <v>6</v>
      </c>
      <c r="B8" s="115" t="s">
        <v>67</v>
      </c>
      <c r="C8" s="40" t="s">
        <v>32</v>
      </c>
      <c r="D8" s="40">
        <v>1106783697</v>
      </c>
      <c r="E8" s="40" t="s">
        <v>33</v>
      </c>
      <c r="F8" s="40">
        <v>3102052318</v>
      </c>
      <c r="G8" s="41" t="s">
        <v>68</v>
      </c>
      <c r="H8" s="42">
        <v>45146</v>
      </c>
      <c r="I8" s="42">
        <v>45291</v>
      </c>
      <c r="J8" s="40" t="s">
        <v>35</v>
      </c>
      <c r="K8" s="40" t="s">
        <v>69</v>
      </c>
      <c r="L8" s="40" t="s">
        <v>70</v>
      </c>
      <c r="M8" s="40" t="s">
        <v>71</v>
      </c>
      <c r="N8" s="40" t="s">
        <v>72</v>
      </c>
      <c r="O8" s="40" t="s">
        <v>47</v>
      </c>
      <c r="P8" s="49" cm="1">
        <f t="array" ref="P8">_xlfn.IFS(O8="NO",10,O8="SI",90)</f>
        <v>90</v>
      </c>
      <c r="Q8" s="40" t="s">
        <v>73</v>
      </c>
      <c r="R8" s="49" cm="1">
        <f t="array" ref="R8">_xlfn.IFS(Q8="Moto propia",50,Q8="Carro propio",35,Q8="Moto alquilada",60,Q8="Carro de transporte público",60,Q8="Bus de transporte público",60,Q8="No aplica",10)</f>
        <v>50</v>
      </c>
      <c r="S8" s="40" t="s">
        <v>74</v>
      </c>
      <c r="T8" s="49" cm="1">
        <f t="array" ref="T8">_xlfn.IFS(S8="Menos de 10 minutos",20,S8="Menos de 30 minutos",30,S8="Menos de 1 hora",40,S8="Más de 1 hora",50,S8="Más de 2 horas",80,S8="Más de 3 horas",90,S8="No aplica",10)</f>
        <v>20</v>
      </c>
      <c r="U8" s="40" t="s">
        <v>75</v>
      </c>
      <c r="V8" s="49" cm="1">
        <f t="array" ref="V8">_xlfn.IFS(U8="Pavimentada",20,U8="Destapada",60,U8="Pavimentada/Destapada",40,U8="Trocha pesada",90,U8="No aplica",10)</f>
        <v>20</v>
      </c>
      <c r="W8" s="40" t="s">
        <v>76</v>
      </c>
      <c r="X8" s="49" cm="1">
        <f t="array" ref="X8">_xlfn.IFS(W8="Excelente",20,W8="Bueno",40,W8="Regular",50,W8="Malo",80,W8="Pésimo",95,W8="No aplica",10)</f>
        <v>20</v>
      </c>
      <c r="Y8" s="40" t="s">
        <v>77</v>
      </c>
      <c r="Z8" s="49" cm="1">
        <f t="array" ref="Z8">_xlfn.IFS(Y8="Lluvias constantes",50,Y8="Inundaciones",60,Y8="Derrumbes",70,Y8="Suelo inestable",60,Y8="Suelo lodoso",50,Y8="Suelo rocoso",50,Y8="De 2 a 4 riesgos referenciados",90,Y8="No aplica",10)</f>
        <v>10</v>
      </c>
      <c r="AA8" s="40" t="s">
        <v>46</v>
      </c>
      <c r="AB8" s="49" cm="1">
        <f t="array" ref="AB8">_xlfn.IFS(AA8="Presencia de grupos armados",90,AA8="Desplazamiento forzado",80,AA8="Amenazas a la reincorporación",70,AA8="Delincuencia común",60,AA8="Cultivos Ilegales",50,AA8="Minería Ilegal",50,AA8="De 2 a 4 riesgos referenciados",95,AA8="No aplica",10)</f>
        <v>60</v>
      </c>
      <c r="AC8" s="50">
        <f t="shared" si="0"/>
        <v>38.571428571428569</v>
      </c>
      <c r="AD8" s="51"/>
      <c r="AE8" s="40"/>
      <c r="AF8" s="40"/>
      <c r="AG8" s="40"/>
      <c r="AH8" s="40"/>
      <c r="AI8" s="49"/>
    </row>
    <row r="9" spans="1:35" hidden="1">
      <c r="A9" s="48">
        <v>7</v>
      </c>
      <c r="B9" s="115" t="s">
        <v>59</v>
      </c>
      <c r="C9" s="40" t="s">
        <v>59</v>
      </c>
      <c r="D9" s="40" t="s">
        <v>59</v>
      </c>
      <c r="E9" s="40" t="s">
        <v>59</v>
      </c>
      <c r="F9" s="40" t="s">
        <v>59</v>
      </c>
      <c r="G9" s="40" t="s">
        <v>59</v>
      </c>
      <c r="H9" s="40" t="s">
        <v>59</v>
      </c>
      <c r="I9" s="40" t="s">
        <v>59</v>
      </c>
      <c r="J9" s="40" t="s">
        <v>35</v>
      </c>
      <c r="K9" s="40" t="s">
        <v>69</v>
      </c>
      <c r="L9" s="40" t="s">
        <v>70</v>
      </c>
      <c r="M9" s="40" t="s">
        <v>71</v>
      </c>
      <c r="N9" s="40" t="s">
        <v>72</v>
      </c>
      <c r="O9" s="40" t="s">
        <v>47</v>
      </c>
      <c r="P9" s="49" cm="1">
        <f t="array" ref="P9">_xlfn.IFS(O9="NO",10,O9="SI",90)</f>
        <v>90</v>
      </c>
      <c r="Q9" s="40" t="s">
        <v>73</v>
      </c>
      <c r="R9" s="49" cm="1">
        <f t="array" ref="R9">_xlfn.IFS(Q9="Moto propia",50,Q9="Carro propio",35,Q9="Moto alquilada",60,Q9="Carro de transporte público",60,Q9="Bus de transporte público",60,Q9="No aplica",10)</f>
        <v>50</v>
      </c>
      <c r="S9" s="40" t="s">
        <v>74</v>
      </c>
      <c r="T9" s="49" cm="1">
        <f t="array" ref="T9">_xlfn.IFS(S9="Menos de 10 minutos",20,S9="Menos de 30 minutos",30,S9="Menos de 1 hora",40,S9="Más de 1 hora",50,S9="Más de 2 horas",80,S9="Más de 3 horas",90,S9="No aplica",10)</f>
        <v>20</v>
      </c>
      <c r="U9" s="40" t="s">
        <v>75</v>
      </c>
      <c r="V9" s="49" cm="1">
        <f t="array" ref="V9">_xlfn.IFS(U9="Pavimentada",20,U9="Destapada",60,U9="Pavimentada/Destapada",40,U9="Trocha pesada",90,U9="No aplica",10)</f>
        <v>20</v>
      </c>
      <c r="W9" s="40" t="s">
        <v>76</v>
      </c>
      <c r="X9" s="49" cm="1">
        <f t="array" ref="X9">_xlfn.IFS(W9="Excelente",20,W9="Bueno",40,W9="Regular",50,W9="Malo",80,W9="Pésimo",95,W9="No aplica",10)</f>
        <v>20</v>
      </c>
      <c r="Y9" s="40" t="s">
        <v>77</v>
      </c>
      <c r="Z9" s="49" cm="1">
        <f t="array" ref="Z9">_xlfn.IFS(Y9="Lluvias constantes",50,Y9="Inundaciones",60,Y9="Derrumbes",70,Y9="Suelo inestable",60,Y9="Suelo lodoso",50,Y9="Suelo rocoso",50,Y9="De 2 a 4 riesgos referenciados",90,Y9="No aplica",10)</f>
        <v>10</v>
      </c>
      <c r="AA9" s="40" t="s">
        <v>46</v>
      </c>
      <c r="AB9" s="49" cm="1">
        <f t="array" ref="AB9">_xlfn.IFS(AA9="Presencia de grupos armados",90,AA9="Desplazamiento forzado",80,AA9="Amenazas a la reincorporación",70,AA9="Delincuencia común",60,AA9="Cultivos Ilegales",50,AA9="Minería Ilegal",50,AA9="De 2 a 4 riesgos referenciados",95,AA9="No aplica",10)</f>
        <v>60</v>
      </c>
      <c r="AC9" s="50">
        <f t="shared" si="0"/>
        <v>38.571428571428569</v>
      </c>
      <c r="AD9" s="51"/>
      <c r="AE9" s="40"/>
      <c r="AF9" s="40"/>
      <c r="AG9" s="40"/>
      <c r="AH9" s="40"/>
      <c r="AI9" s="49"/>
    </row>
    <row r="10" spans="1:35">
      <c r="A10" s="48">
        <v>8</v>
      </c>
      <c r="B10" s="115" t="s">
        <v>78</v>
      </c>
      <c r="C10" s="40" t="s">
        <v>32</v>
      </c>
      <c r="D10" s="40">
        <v>65828908</v>
      </c>
      <c r="E10" s="40" t="s">
        <v>33</v>
      </c>
      <c r="F10" s="40">
        <v>3152045384</v>
      </c>
      <c r="G10" s="41" t="s">
        <v>79</v>
      </c>
      <c r="H10" s="42">
        <v>45146</v>
      </c>
      <c r="I10" s="42">
        <v>45291</v>
      </c>
      <c r="J10" s="40" t="s">
        <v>35</v>
      </c>
      <c r="K10" s="40" t="s">
        <v>80</v>
      </c>
      <c r="L10" s="40" t="s">
        <v>70</v>
      </c>
      <c r="M10" s="40" t="s">
        <v>81</v>
      </c>
      <c r="N10" s="40" t="s">
        <v>82</v>
      </c>
      <c r="O10" s="40" t="s">
        <v>40</v>
      </c>
      <c r="P10" s="49" cm="1">
        <f t="array" ref="P10">_xlfn.IFS(O10="NO",10,O10="SI",90)</f>
        <v>10</v>
      </c>
      <c r="Q10" s="40" t="s">
        <v>41</v>
      </c>
      <c r="R10" s="49" cm="1">
        <f t="array" ref="R10">_xlfn.IFS(Q10="Moto propia",50,Q10="Carro propio",35,Q10="Moto alquilada",60,Q10="Carro de transporte público",60,Q10="Bus de transporte público",60,Q10="No aplica",10)</f>
        <v>60</v>
      </c>
      <c r="S10" s="40" t="s">
        <v>83</v>
      </c>
      <c r="T10" s="49" cm="1">
        <f t="array" ref="T10">_xlfn.IFS(S10="Menos de 10 minutos",20,S10="Menos de 30 minutos",30,S10="Menos de 1 hora",40,S10="Más de 1 hora",50,S10="Más de 2 horas",80,S10="Más de 3 horas",90,S10="No aplica",10)</f>
        <v>90</v>
      </c>
      <c r="U10" s="40" t="s">
        <v>84</v>
      </c>
      <c r="V10" s="49" cm="1">
        <f t="array" ref="V10">_xlfn.IFS(U10="Pavimentada",20,U10="Destapada",60,U10="Pavimentada/Destapada",40,U10="Trocha pesada",90,U10="No aplica",10)</f>
        <v>90</v>
      </c>
      <c r="W10" s="40" t="s">
        <v>85</v>
      </c>
      <c r="X10" s="49" cm="1">
        <f t="array" ref="X10">_xlfn.IFS(W10="Excelente",20,W10="Bueno",40,W10="Regular",50,W10="Malo",80,W10="Pésimo",95,W10="No aplica",10)</f>
        <v>80</v>
      </c>
      <c r="Y10" s="40" t="s">
        <v>86</v>
      </c>
      <c r="Z10" s="49" cm="1">
        <f t="array" ref="Z10">_xlfn.IFS(Y10="Lluvias constantes",50,Y10="Inundaciones",60,Y10="Derrumbes",70,Y10="Suelo inestable",60,Y10="Suelo lodoso",50,Y10="Suelo rocoso",50,Y10="De 2 a 4 riesgos referenciados",90,Y10="No aplica",10)</f>
        <v>90</v>
      </c>
      <c r="AA10" s="40" t="s">
        <v>87</v>
      </c>
      <c r="AB10" s="49" cm="1">
        <f t="array" ref="AB10">_xlfn.IFS(AA10="Presencia de grupos armados",90,AA10="Desplazamiento forzado",80,AA10="Amenazas a la reincorporación",70,AA10="Delincuencia común",60,AA10="Cultivos Ilegales",50,AA10="Minería Ilegal",50,AA10="De 2 a 4 riesgos referenciados",95,AA10="No aplica",10)</f>
        <v>70</v>
      </c>
      <c r="AC10" s="50">
        <f t="shared" si="0"/>
        <v>70</v>
      </c>
      <c r="AD10" s="51"/>
      <c r="AE10" s="40"/>
      <c r="AF10" s="40"/>
      <c r="AG10" s="40"/>
      <c r="AH10" s="40"/>
      <c r="AI10" s="49"/>
    </row>
    <row r="11" spans="1:35">
      <c r="A11" s="48">
        <v>9</v>
      </c>
      <c r="B11" s="115" t="s">
        <v>88</v>
      </c>
      <c r="C11" s="40" t="s">
        <v>32</v>
      </c>
      <c r="D11" s="40">
        <v>1110520172</v>
      </c>
      <c r="E11" s="40" t="s">
        <v>33</v>
      </c>
      <c r="F11" s="40">
        <v>3143622093</v>
      </c>
      <c r="G11" s="41" t="s">
        <v>89</v>
      </c>
      <c r="H11" s="42">
        <v>45146</v>
      </c>
      <c r="I11" s="42">
        <v>45291</v>
      </c>
      <c r="J11" s="40" t="s">
        <v>35</v>
      </c>
      <c r="K11" s="40" t="s">
        <v>80</v>
      </c>
      <c r="L11" s="40" t="s">
        <v>70</v>
      </c>
      <c r="M11" s="40" t="s">
        <v>81</v>
      </c>
      <c r="N11" s="40" t="s">
        <v>82</v>
      </c>
      <c r="O11" s="40" t="s">
        <v>40</v>
      </c>
      <c r="P11" s="49" cm="1">
        <f t="array" ref="P11">_xlfn.IFS(O11="NO",10,O11="SI",90)</f>
        <v>10</v>
      </c>
      <c r="Q11" s="40" t="s">
        <v>41</v>
      </c>
      <c r="R11" s="49" cm="1">
        <f t="array" ref="R11">_xlfn.IFS(Q11="Moto propia",50,Q11="Carro propio",35,Q11="Moto alquilada",60,Q11="Carro de transporte público",60,Q11="Bus de transporte público",60,Q11="No aplica",10)</f>
        <v>60</v>
      </c>
      <c r="S11" s="40" t="s">
        <v>83</v>
      </c>
      <c r="T11" s="49" cm="1">
        <f t="array" ref="T11">_xlfn.IFS(S11="Menos de 10 minutos",20,S11="Menos de 30 minutos",30,S11="Menos de 1 hora",40,S11="Más de 1 hora",50,S11="Más de 2 horas",80,S11="Más de 3 horas",90,S11="No aplica",10)</f>
        <v>90</v>
      </c>
      <c r="U11" s="40" t="s">
        <v>84</v>
      </c>
      <c r="V11" s="49" cm="1">
        <f t="array" ref="V11">_xlfn.IFS(U11="Pavimentada",20,U11="Destapada",60,U11="Pavimentada/Destapada",40,U11="Trocha pesada",90,U11="No aplica",10)</f>
        <v>90</v>
      </c>
      <c r="W11" s="40" t="s">
        <v>85</v>
      </c>
      <c r="X11" s="49" cm="1">
        <f t="array" ref="X11">_xlfn.IFS(W11="Excelente",20,W11="Bueno",40,W11="Regular",50,W11="Malo",80,W11="Pésimo",95,W11="No aplica",10)</f>
        <v>80</v>
      </c>
      <c r="Y11" s="40" t="s">
        <v>86</v>
      </c>
      <c r="Z11" s="49" cm="1">
        <f t="array" ref="Z11">_xlfn.IFS(Y11="Lluvias constantes",50,Y11="Inundaciones",60,Y11="Derrumbes",70,Y11="Suelo inestable",60,Y11="Suelo lodoso",50,Y11="Suelo rocoso",50,Y11="De 2 a 4 riesgos referenciados",90,Y11="No aplica",10)</f>
        <v>90</v>
      </c>
      <c r="AA11" s="40" t="s">
        <v>87</v>
      </c>
      <c r="AB11" s="49" cm="1">
        <f t="array" ref="AB11">_xlfn.IFS(AA11="Presencia de grupos armados",90,AA11="Desplazamiento forzado",80,AA11="Amenazas a la reincorporación",70,AA11="Delincuencia común",60,AA11="Cultivos Ilegales",50,AA11="Minería Ilegal",50,AA11="De 2 a 4 riesgos referenciados",95,AA11="No aplica",10)</f>
        <v>70</v>
      </c>
      <c r="AC11" s="50">
        <f t="shared" si="0"/>
        <v>70</v>
      </c>
      <c r="AD11" s="52"/>
      <c r="AE11" s="40"/>
      <c r="AF11" s="40"/>
      <c r="AG11" s="40"/>
      <c r="AH11" s="40"/>
      <c r="AI11" s="49"/>
    </row>
    <row r="12" spans="1:35">
      <c r="A12" s="48">
        <v>10</v>
      </c>
      <c r="B12" s="115" t="s">
        <v>90</v>
      </c>
      <c r="C12" s="40" t="s">
        <v>32</v>
      </c>
      <c r="D12" s="40">
        <v>65831754</v>
      </c>
      <c r="E12" s="40" t="s">
        <v>33</v>
      </c>
      <c r="F12" s="40">
        <v>3144088553</v>
      </c>
      <c r="G12" s="41" t="s">
        <v>91</v>
      </c>
      <c r="H12" s="42">
        <v>45146</v>
      </c>
      <c r="I12" s="42">
        <v>45291</v>
      </c>
      <c r="J12" s="40" t="s">
        <v>35</v>
      </c>
      <c r="K12" s="40" t="s">
        <v>92</v>
      </c>
      <c r="L12" s="40" t="s">
        <v>70</v>
      </c>
      <c r="M12" s="40" t="s">
        <v>93</v>
      </c>
      <c r="N12" s="40" t="s">
        <v>94</v>
      </c>
      <c r="O12" s="40" t="s">
        <v>40</v>
      </c>
      <c r="P12" s="49" cm="1">
        <f t="array" ref="P12">_xlfn.IFS(O12="NO",10,O12="SI",90)</f>
        <v>10</v>
      </c>
      <c r="Q12" s="40" t="s">
        <v>41</v>
      </c>
      <c r="R12" s="49" cm="1">
        <f t="array" ref="R12">_xlfn.IFS(Q12="Moto propia",50,Q12="Carro propio",35,Q12="Moto alquilada",60,Q12="Carro de transporte público",60,Q12="Bus de transporte público",60,Q12="No aplica",10)</f>
        <v>60</v>
      </c>
      <c r="S12" s="40" t="s">
        <v>42</v>
      </c>
      <c r="T12" s="49" cm="1">
        <f t="array" ref="T12">_xlfn.IFS(S12="Menos de 10 minutos",20,S12="Menos de 30 minutos",30,S12="Menos de 1 hora",40,S12="Más de 1 hora",50,S12="Más de 2 horas",80,S12="Más de 3 horas",90,S12="No aplica",10)</f>
        <v>50</v>
      </c>
      <c r="U12" s="40" t="s">
        <v>43</v>
      </c>
      <c r="V12" s="49" cm="1">
        <f t="array" ref="V12">_xlfn.IFS(U12="Pavimentada",20,U12="Destapada",60,U12="Pavimentada/Destapada",40,U12="Trocha pesada",90,U12="No aplica",10)</f>
        <v>40</v>
      </c>
      <c r="W12" s="40" t="s">
        <v>85</v>
      </c>
      <c r="X12" s="49" cm="1">
        <f t="array" ref="X12">_xlfn.IFS(W12="Excelente",20,W12="Bueno",40,W12="Regular",50,W12="Malo",80,W12="Pésimo",95,W12="No aplica",10)</f>
        <v>80</v>
      </c>
      <c r="Y12" s="40" t="s">
        <v>95</v>
      </c>
      <c r="Z12" s="49" cm="1">
        <f t="array" ref="Z12">_xlfn.IFS(Y12="Lluvias constantes",50,Y12="Inundaciones",60,Y12="Derrumbes",70,Y12="Suelo inestable",60,Y12="Suelo lodoso",50,Y12="Suelo rocoso",50,Y12="De 2 a 4 riesgos referenciados",90,Y12="No aplica",10)</f>
        <v>50</v>
      </c>
      <c r="AA12" s="40" t="s">
        <v>86</v>
      </c>
      <c r="AB12" s="49" cm="1">
        <f t="array" ref="AB12">_xlfn.IFS(AA12="Presencia de grupos armados",90,AA12="Desplazamiento forzado",80,AA12="Amenazas a la reincorporación",70,AA12="Delincuencia común",60,AA12="Cultivos Ilegales",50,AA12="Minería Ilegal",50,AA12="De 2 a 4 riesgos referenciados",95,AA12="No aplica",10)</f>
        <v>95</v>
      </c>
      <c r="AC12" s="50">
        <f t="shared" si="0"/>
        <v>55</v>
      </c>
      <c r="AD12" s="51"/>
      <c r="AE12" s="40" t="s">
        <v>47</v>
      </c>
      <c r="AF12" s="40" t="s">
        <v>47</v>
      </c>
      <c r="AG12" s="40" t="s">
        <v>47</v>
      </c>
      <c r="AH12" s="40" t="s">
        <v>40</v>
      </c>
      <c r="AI12" s="53"/>
    </row>
    <row r="13" spans="1:35">
      <c r="A13" s="48">
        <v>11</v>
      </c>
      <c r="B13" s="115" t="s">
        <v>96</v>
      </c>
      <c r="C13" s="40" t="s">
        <v>32</v>
      </c>
      <c r="D13" s="40">
        <v>40343320</v>
      </c>
      <c r="E13" s="40" t="s">
        <v>33</v>
      </c>
      <c r="F13" s="40">
        <v>3112914639</v>
      </c>
      <c r="G13" s="41" t="s">
        <v>97</v>
      </c>
      <c r="H13" s="42">
        <v>45146</v>
      </c>
      <c r="I13" s="42">
        <v>45291</v>
      </c>
      <c r="J13" s="40" t="s">
        <v>35</v>
      </c>
      <c r="K13" s="40" t="s">
        <v>98</v>
      </c>
      <c r="L13" s="40" t="s">
        <v>99</v>
      </c>
      <c r="M13" s="40" t="s">
        <v>100</v>
      </c>
      <c r="N13" s="40" t="s">
        <v>101</v>
      </c>
      <c r="O13" s="40" t="s">
        <v>40</v>
      </c>
      <c r="P13" s="49" cm="1">
        <f t="array" ref="P13">_xlfn.IFS(O13="NO",10,O13="SI",90)</f>
        <v>10</v>
      </c>
      <c r="Q13" s="40" t="s">
        <v>41</v>
      </c>
      <c r="R13" s="49" cm="1">
        <f t="array" ref="R13">_xlfn.IFS(Q13="Moto propia",50,Q13="Carro propio",35,Q13="Moto alquilada",60,Q13="Carro de transporte público",60,Q13="Bus de transporte público",60,Q13="No aplica",10)</f>
        <v>60</v>
      </c>
      <c r="S13" s="40" t="s">
        <v>102</v>
      </c>
      <c r="T13" s="49" cm="1">
        <f t="array" ref="T13">_xlfn.IFS(S13="Menos de 10 minutos",20,S13="Menos de 30 minutos",30,S13="Menos de 1 hora",40,S13="Más de 1 hora",50,S13="Más de 2 horas",80,S13="Más de 3 horas",90,S13="No aplica",10)</f>
        <v>80</v>
      </c>
      <c r="U13" s="40" t="s">
        <v>57</v>
      </c>
      <c r="V13" s="49" cm="1">
        <f t="array" ref="V13">_xlfn.IFS(U13="Pavimentada",20,U13="Destapada",60,U13="Pavimentada/Destapada",40,U13="Trocha pesada",90,U13="No aplica",10)</f>
        <v>60</v>
      </c>
      <c r="W13" s="40" t="s">
        <v>85</v>
      </c>
      <c r="X13" s="49" cm="1">
        <f t="array" ref="X13">_xlfn.IFS(W13="Excelente",20,W13="Bueno",40,W13="Regular",50,W13="Malo",80,W13="Pésimo",95,W13="No aplica",10)</f>
        <v>80</v>
      </c>
      <c r="Y13" s="40" t="s">
        <v>86</v>
      </c>
      <c r="Z13" s="49" cm="1">
        <f t="array" ref="Z13">_xlfn.IFS(Y13="Lluvias constantes",50,Y13="Inundaciones",60,Y13="Derrumbes",70,Y13="Suelo inestable",60,Y13="Suelo lodoso",50,Y13="Suelo rocoso",50,Y13="De 2 a 4 riesgos referenciados",90,Y13="No aplica",10)</f>
        <v>90</v>
      </c>
      <c r="AA13" s="40" t="s">
        <v>103</v>
      </c>
      <c r="AB13" s="49" cm="1">
        <f t="array" ref="AB13">_xlfn.IFS(AA13="Presencia de grupos armados",90,AA13="Desplazamiento forzado",80,AA13="Amenazas a la reincorporación",70,AA13="Delincuencia común",60,AA13="Cultivos Ilegales",50,AA13="Minería Ilegal",50,AA13="De 2 a 4 riesgos referenciados",95,AA13="No aplica",10)</f>
        <v>90</v>
      </c>
      <c r="AC13" s="50">
        <f t="shared" si="0"/>
        <v>67.142857142857139</v>
      </c>
      <c r="AD13" s="51" t="s">
        <v>104</v>
      </c>
      <c r="AE13" s="40" t="s">
        <v>47</v>
      </c>
      <c r="AF13" s="40" t="s">
        <v>47</v>
      </c>
      <c r="AG13" s="40" t="s">
        <v>47</v>
      </c>
      <c r="AH13" s="40" t="s">
        <v>40</v>
      </c>
      <c r="AI13" s="49"/>
    </row>
    <row r="14" spans="1:35">
      <c r="A14" s="48">
        <v>12</v>
      </c>
      <c r="B14" s="115" t="s">
        <v>105</v>
      </c>
      <c r="C14" s="40" t="s">
        <v>32</v>
      </c>
      <c r="D14" s="40">
        <v>1106786336</v>
      </c>
      <c r="E14" s="40" t="s">
        <v>33</v>
      </c>
      <c r="F14" s="40">
        <v>3108568934</v>
      </c>
      <c r="G14" s="41" t="s">
        <v>106</v>
      </c>
      <c r="H14" s="42">
        <v>45146</v>
      </c>
      <c r="I14" s="42">
        <v>45291</v>
      </c>
      <c r="J14" s="40" t="s">
        <v>35</v>
      </c>
      <c r="K14" s="40" t="s">
        <v>98</v>
      </c>
      <c r="L14" s="40" t="s">
        <v>99</v>
      </c>
      <c r="M14" s="40" t="s">
        <v>100</v>
      </c>
      <c r="N14" s="40" t="s">
        <v>101</v>
      </c>
      <c r="O14" s="40" t="s">
        <v>40</v>
      </c>
      <c r="P14" s="49" cm="1">
        <f t="array" ref="P14">_xlfn.IFS(O14="NO",10,O14="SI",90)</f>
        <v>10</v>
      </c>
      <c r="Q14" s="40" t="s">
        <v>41</v>
      </c>
      <c r="R14" s="49" cm="1">
        <f t="array" ref="R14">_xlfn.IFS(Q14="Moto propia",50,Q14="Carro propio",35,Q14="Moto alquilada",60,Q14="Carro de transporte público",60,Q14="Bus de transporte público",60,Q14="No aplica",10)</f>
        <v>60</v>
      </c>
      <c r="S14" s="40" t="s">
        <v>102</v>
      </c>
      <c r="T14" s="49" cm="1">
        <f t="array" ref="T14">_xlfn.IFS(S14="Menos de 10 minutos",20,S14="Menos de 30 minutos",30,S14="Menos de 1 hora",40,S14="Más de 1 hora",50,S14="Más de 2 horas",80,S14="Más de 3 horas",90,S14="No aplica",10)</f>
        <v>80</v>
      </c>
      <c r="U14" s="40" t="s">
        <v>57</v>
      </c>
      <c r="V14" s="49" cm="1">
        <f t="array" ref="V14">_xlfn.IFS(U14="Pavimentada",20,U14="Destapada",60,U14="Pavimentada/Destapada",40,U14="Trocha pesada",90,U14="No aplica",10)</f>
        <v>60</v>
      </c>
      <c r="W14" s="40" t="s">
        <v>85</v>
      </c>
      <c r="X14" s="49" cm="1">
        <f t="array" ref="X14">_xlfn.IFS(W14="Excelente",20,W14="Bueno",40,W14="Regular",50,W14="Malo",80,W14="Pésimo",95,W14="No aplica",10)</f>
        <v>80</v>
      </c>
      <c r="Y14" s="40" t="s">
        <v>86</v>
      </c>
      <c r="Z14" s="49" cm="1">
        <f t="array" ref="Z14">_xlfn.IFS(Y14="Lluvias constantes",50,Y14="Inundaciones",60,Y14="Derrumbes",70,Y14="Suelo inestable",60,Y14="Suelo lodoso",50,Y14="Suelo rocoso",50,Y14="De 2 a 4 riesgos referenciados",90,Y14="No aplica",10)</f>
        <v>90</v>
      </c>
      <c r="AA14" s="40" t="s">
        <v>103</v>
      </c>
      <c r="AB14" s="49" cm="1">
        <f t="array" ref="AB14">_xlfn.IFS(AA14="Presencia de grupos armados",90,AA14="Desplazamiento forzado",80,AA14="Amenazas a la reincorporación",70,AA14="Delincuencia común",60,AA14="Cultivos Ilegales",50,AA14="Minería Ilegal",50,AA14="De 2 a 4 riesgos referenciados",95,AA14="No aplica",10)</f>
        <v>90</v>
      </c>
      <c r="AC14" s="50">
        <f t="shared" ref="AC14:AC54" si="1">(P14+R14+T14+V14+X14+Z14+AB14)/7</f>
        <v>67.142857142857139</v>
      </c>
      <c r="AD14" s="51" t="s">
        <v>104</v>
      </c>
      <c r="AE14" s="40" t="s">
        <v>47</v>
      </c>
      <c r="AF14" s="40" t="s">
        <v>47</v>
      </c>
      <c r="AG14" s="40" t="s">
        <v>47</v>
      </c>
      <c r="AH14" s="40" t="s">
        <v>40</v>
      </c>
      <c r="AI14" s="49"/>
    </row>
    <row r="15" spans="1:35" hidden="1">
      <c r="A15" s="48">
        <v>13</v>
      </c>
      <c r="B15" s="115" t="s">
        <v>59</v>
      </c>
      <c r="C15" s="40" t="s">
        <v>59</v>
      </c>
      <c r="D15" s="40" t="s">
        <v>59</v>
      </c>
      <c r="E15" s="40" t="s">
        <v>59</v>
      </c>
      <c r="F15" s="40" t="s">
        <v>59</v>
      </c>
      <c r="G15" s="40" t="s">
        <v>59</v>
      </c>
      <c r="H15" s="40" t="s">
        <v>59</v>
      </c>
      <c r="I15" s="40" t="s">
        <v>59</v>
      </c>
      <c r="J15" s="40" t="s">
        <v>35</v>
      </c>
      <c r="K15" s="40" t="s">
        <v>98</v>
      </c>
      <c r="L15" s="40" t="s">
        <v>99</v>
      </c>
      <c r="M15" s="40" t="s">
        <v>100</v>
      </c>
      <c r="N15" s="40" t="s">
        <v>101</v>
      </c>
      <c r="O15" s="40" t="s">
        <v>40</v>
      </c>
      <c r="P15" s="49" cm="1">
        <f t="array" ref="P15">_xlfn.IFS(O15="NO",10,O15="SI",90)</f>
        <v>10</v>
      </c>
      <c r="Q15" s="40" t="s">
        <v>41</v>
      </c>
      <c r="R15" s="49" cm="1">
        <f t="array" ref="R15">_xlfn.IFS(Q15="Moto propia",50,Q15="Carro propio",35,Q15="Moto alquilada",60,Q15="Carro de transporte público",60,Q15="Bus de transporte público",60,Q15="No aplica",10)</f>
        <v>60</v>
      </c>
      <c r="S15" s="40" t="s">
        <v>102</v>
      </c>
      <c r="T15" s="49" cm="1">
        <f t="array" ref="T15">_xlfn.IFS(S15="Menos de 10 minutos",20,S15="Menos de 30 minutos",30,S15="Menos de 1 hora",40,S15="Más de 1 hora",50,S15="Más de 2 horas",80,S15="Más de 3 horas",90,S15="No aplica",10)</f>
        <v>80</v>
      </c>
      <c r="U15" s="40" t="s">
        <v>57</v>
      </c>
      <c r="V15" s="49" cm="1">
        <f t="array" ref="V15">_xlfn.IFS(U15="Pavimentada",20,U15="Destapada",60,U15="Pavimentada/Destapada",40,U15="Trocha pesada",90,U15="No aplica",10)</f>
        <v>60</v>
      </c>
      <c r="W15" s="40" t="s">
        <v>85</v>
      </c>
      <c r="X15" s="49" cm="1">
        <f t="array" ref="X15">_xlfn.IFS(W15="Excelente",20,W15="Bueno",40,W15="Regular",50,W15="Malo",80,W15="Pésimo",95,W15="No aplica",10)</f>
        <v>80</v>
      </c>
      <c r="Y15" s="40" t="s">
        <v>86</v>
      </c>
      <c r="Z15" s="49" cm="1">
        <f t="array" ref="Z15">_xlfn.IFS(Y15="Lluvias constantes",50,Y15="Inundaciones",60,Y15="Derrumbes",70,Y15="Suelo inestable",60,Y15="Suelo lodoso",50,Y15="Suelo rocoso",50,Y15="De 2 a 4 riesgos referenciados",90,Y15="No aplica",10)</f>
        <v>90</v>
      </c>
      <c r="AA15" s="40" t="s">
        <v>103</v>
      </c>
      <c r="AB15" s="49" cm="1">
        <f t="array" ref="AB15">_xlfn.IFS(AA15="Presencia de grupos armados",90,AA15="Desplazamiento forzado",80,AA15="Amenazas a la reincorporación",70,AA15="Delincuencia común",60,AA15="Cultivos Ilegales",50,AA15="Minería Ilegal",50,AA15="De 2 a 4 riesgos referenciados",95,AA15="No aplica",10)</f>
        <v>90</v>
      </c>
      <c r="AC15" s="50">
        <f t="shared" si="1"/>
        <v>67.142857142857139</v>
      </c>
      <c r="AD15" s="51" t="s">
        <v>104</v>
      </c>
      <c r="AE15" s="40" t="s">
        <v>47</v>
      </c>
      <c r="AF15" s="40" t="s">
        <v>47</v>
      </c>
      <c r="AG15" s="40" t="s">
        <v>47</v>
      </c>
      <c r="AH15" s="40" t="s">
        <v>40</v>
      </c>
      <c r="AI15" s="49"/>
    </row>
    <row r="16" spans="1:35">
      <c r="A16" s="48">
        <v>14</v>
      </c>
      <c r="B16" s="115" t="s">
        <v>107</v>
      </c>
      <c r="C16" s="40" t="s">
        <v>32</v>
      </c>
      <c r="D16" s="40">
        <v>1032434923</v>
      </c>
      <c r="E16" s="40" t="s">
        <v>33</v>
      </c>
      <c r="F16" s="40">
        <v>3204685571</v>
      </c>
      <c r="G16" s="41" t="s">
        <v>108</v>
      </c>
      <c r="H16" s="42">
        <v>45146</v>
      </c>
      <c r="I16" s="42">
        <v>45291</v>
      </c>
      <c r="J16" s="40" t="s">
        <v>35</v>
      </c>
      <c r="K16" s="40" t="s">
        <v>109</v>
      </c>
      <c r="L16" s="40" t="s">
        <v>99</v>
      </c>
      <c r="M16" s="40" t="s">
        <v>110</v>
      </c>
      <c r="N16" s="40" t="s">
        <v>111</v>
      </c>
      <c r="O16" s="40" t="s">
        <v>40</v>
      </c>
      <c r="P16" s="49" cm="1">
        <f t="array" ref="P16">_xlfn.IFS(O16="NO",10,O16="SI",90)</f>
        <v>10</v>
      </c>
      <c r="Q16" s="40" t="s">
        <v>41</v>
      </c>
      <c r="R16" s="49" cm="1">
        <f t="array" ref="R16">_xlfn.IFS(Q16="Moto propia",50,Q16="Carro propio",35,Q16="Moto alquilada",60,Q16="Carro de transporte público",60,Q16="Bus de transporte público",60,Q16="No aplica",10)</f>
        <v>60</v>
      </c>
      <c r="S16" s="40" t="s">
        <v>102</v>
      </c>
      <c r="T16" s="49" cm="1">
        <f t="array" ref="T16">_xlfn.IFS(S16="Menos de 10 minutos",20,S16="Menos de 30 minutos",30,S16="Menos de 1 hora",40,S16="Más de 1 hora",50,S16="Más de 2 horas",80,S16="Más de 3 horas",90,S16="No aplica",10)</f>
        <v>80</v>
      </c>
      <c r="U16" s="40" t="s">
        <v>57</v>
      </c>
      <c r="V16" s="49" cm="1">
        <f t="array" ref="V16">_xlfn.IFS(U16="Pavimentada",20,U16="Destapada",60,U16="Pavimentada/Destapada",40,U16="Trocha pesada",90,U16="No aplica",10)</f>
        <v>60</v>
      </c>
      <c r="W16" s="40" t="s">
        <v>44</v>
      </c>
      <c r="X16" s="49" cm="1">
        <f t="array" ref="X16">_xlfn.IFS(W16="Excelente",20,W16="Bueno",40,W16="Regular",50,W16="Malo",80,W16="Pésimo",95,W16="No aplica",10)</f>
        <v>50</v>
      </c>
      <c r="Y16" s="40" t="s">
        <v>112</v>
      </c>
      <c r="Z16" s="49" cm="1">
        <f t="array" ref="Z16">_xlfn.IFS(Y16="Lluvias constantes",50,Y16="Inundaciones",60,Y16="Derrumbes",70,Y16="Suelo inestable",60,Y16="Suelo lodoso",50,Y16="Suelo rocoso",50,Y16="De 2 a 4 riesgos referenciados",90,Y16="No aplica",10)</f>
        <v>70</v>
      </c>
      <c r="AA16" s="40" t="s">
        <v>103</v>
      </c>
      <c r="AB16" s="49" cm="1">
        <f t="array" ref="AB16">_xlfn.IFS(AA16="Presencia de grupos armados",90,AA16="Desplazamiento forzado",80,AA16="Amenazas a la reincorporación",70,AA16="Delincuencia común",60,AA16="Cultivos Ilegales",50,AA16="Minería Ilegal",50,AA16="De 2 a 4 riesgos referenciados",95,AA16="No aplica",10)</f>
        <v>90</v>
      </c>
      <c r="AC16" s="50">
        <f t="shared" si="1"/>
        <v>60</v>
      </c>
      <c r="AD16" s="49"/>
      <c r="AE16" s="40" t="s">
        <v>47</v>
      </c>
      <c r="AF16" s="40" t="s">
        <v>47</v>
      </c>
      <c r="AG16" s="40" t="s">
        <v>47</v>
      </c>
      <c r="AH16" s="40" t="s">
        <v>47</v>
      </c>
      <c r="AI16" s="49"/>
    </row>
    <row r="17" spans="1:35" hidden="1">
      <c r="A17" s="48">
        <v>15</v>
      </c>
      <c r="B17" s="115" t="s">
        <v>59</v>
      </c>
      <c r="C17" s="40" t="s">
        <v>59</v>
      </c>
      <c r="D17" s="40" t="s">
        <v>59</v>
      </c>
      <c r="E17" s="40" t="s">
        <v>59</v>
      </c>
      <c r="F17" s="40" t="s">
        <v>59</v>
      </c>
      <c r="G17" s="40" t="s">
        <v>59</v>
      </c>
      <c r="H17" s="40" t="s">
        <v>59</v>
      </c>
      <c r="I17" s="40" t="s">
        <v>59</v>
      </c>
      <c r="J17" s="40" t="s">
        <v>35</v>
      </c>
      <c r="K17" s="40" t="s">
        <v>109</v>
      </c>
      <c r="L17" s="40" t="s">
        <v>99</v>
      </c>
      <c r="M17" s="40" t="s">
        <v>110</v>
      </c>
      <c r="N17" s="40" t="s">
        <v>111</v>
      </c>
      <c r="O17" s="40" t="s">
        <v>40</v>
      </c>
      <c r="P17" s="49" cm="1">
        <f t="array" ref="P17">_xlfn.IFS(O17="NO",10,O17="SI",90)</f>
        <v>10</v>
      </c>
      <c r="Q17" s="40" t="s">
        <v>41</v>
      </c>
      <c r="R17" s="49" cm="1">
        <f t="array" ref="R17">_xlfn.IFS(Q17="Moto propia",50,Q17="Carro propio",35,Q17="Moto alquilada",60,Q17="Carro de transporte público",60,Q17="Bus de transporte público",60,Q17="No aplica",10)</f>
        <v>60</v>
      </c>
      <c r="S17" s="40" t="s">
        <v>102</v>
      </c>
      <c r="T17" s="49" cm="1">
        <f t="array" ref="T17">_xlfn.IFS(S17="Menos de 10 minutos",20,S17="Menos de 30 minutos",30,S17="Menos de 1 hora",40,S17="Más de 1 hora",50,S17="Más de 2 horas",80,S17="Más de 3 horas",90,S17="No aplica",10)</f>
        <v>80</v>
      </c>
      <c r="U17" s="40" t="s">
        <v>57</v>
      </c>
      <c r="V17" s="49" cm="1">
        <f t="array" ref="V17">_xlfn.IFS(U17="Pavimentada",20,U17="Destapada",60,U17="Pavimentada/Destapada",40,U17="Trocha pesada",90,U17="No aplica",10)</f>
        <v>60</v>
      </c>
      <c r="W17" s="40" t="s">
        <v>44</v>
      </c>
      <c r="X17" s="49" cm="1">
        <f t="array" ref="X17">_xlfn.IFS(W17="Excelente",20,W17="Bueno",40,W17="Regular",50,W17="Malo",80,W17="Pésimo",95,W17="No aplica",10)</f>
        <v>50</v>
      </c>
      <c r="Y17" s="40" t="s">
        <v>112</v>
      </c>
      <c r="Z17" s="49" cm="1">
        <f t="array" ref="Z17">_xlfn.IFS(Y17="Lluvias constantes",50,Y17="Inundaciones",60,Y17="Derrumbes",70,Y17="Suelo inestable",60,Y17="Suelo lodoso",50,Y17="Suelo rocoso",50,Y17="De 2 a 4 riesgos referenciados",90,Y17="No aplica",10)</f>
        <v>70</v>
      </c>
      <c r="AA17" s="40" t="s">
        <v>103</v>
      </c>
      <c r="AB17" s="49" cm="1">
        <f t="array" ref="AB17">_xlfn.IFS(AA17="Presencia de grupos armados",90,AA17="Desplazamiento forzado",80,AA17="Amenazas a la reincorporación",70,AA17="Delincuencia común",60,AA17="Cultivos Ilegales",50,AA17="Minería Ilegal",50,AA17="De 2 a 4 riesgos referenciados",95,AA17="No aplica",10)</f>
        <v>90</v>
      </c>
      <c r="AC17" s="50">
        <f t="shared" si="1"/>
        <v>60</v>
      </c>
      <c r="AD17" s="49"/>
      <c r="AE17" s="40" t="s">
        <v>47</v>
      </c>
      <c r="AF17" s="40" t="s">
        <v>47</v>
      </c>
      <c r="AG17" s="40" t="s">
        <v>47</v>
      </c>
      <c r="AH17" s="40" t="s">
        <v>47</v>
      </c>
      <c r="AI17" s="49"/>
    </row>
    <row r="18" spans="1:35">
      <c r="A18" s="48">
        <v>16</v>
      </c>
      <c r="B18" s="115" t="s">
        <v>113</v>
      </c>
      <c r="C18" s="40" t="s">
        <v>32</v>
      </c>
      <c r="D18" s="40">
        <v>1106772121</v>
      </c>
      <c r="E18" s="40" t="s">
        <v>33</v>
      </c>
      <c r="F18" s="40">
        <v>3104823972</v>
      </c>
      <c r="G18" s="41" t="s">
        <v>114</v>
      </c>
      <c r="H18" s="42">
        <v>45146</v>
      </c>
      <c r="I18" s="42">
        <v>45291</v>
      </c>
      <c r="J18" s="40" t="s">
        <v>35</v>
      </c>
      <c r="K18" s="40" t="s">
        <v>115</v>
      </c>
      <c r="L18" s="40" t="s">
        <v>116</v>
      </c>
      <c r="M18" s="40" t="s">
        <v>117</v>
      </c>
      <c r="N18" s="40" t="s">
        <v>118</v>
      </c>
      <c r="O18" s="40" t="s">
        <v>47</v>
      </c>
      <c r="P18" s="49" cm="1">
        <f t="array" ref="P18">_xlfn.IFS(O18="NO",10,O18="SI",90)</f>
        <v>90</v>
      </c>
      <c r="Q18" s="40" t="s">
        <v>55</v>
      </c>
      <c r="R18" s="49" cm="1">
        <f t="array" ref="R18">_xlfn.IFS(Q18="Moto propia",50,Q18="Carro propio",35,Q18="Moto alquilada",60,Q18="Carro de transporte público",60,Q18="Bus de transporte público",60,Q18="No aplica",10)</f>
        <v>60</v>
      </c>
      <c r="S18" s="40" t="s">
        <v>56</v>
      </c>
      <c r="T18" s="49" cm="1">
        <f t="array" ref="T18">_xlfn.IFS(S18="Menos de 10 minutos",20,S18="Menos de 30 minutos",30,S18="Menos de 1 hora",40,S18="Más de 1 hora",50,S18="Más de 2 horas",80,S18="Más de 3 horas",90,S18="No aplica",10)</f>
        <v>40</v>
      </c>
      <c r="U18" s="40" t="s">
        <v>57</v>
      </c>
      <c r="V18" s="49" cm="1">
        <f t="array" ref="V18">_xlfn.IFS(U18="Pavimentada",20,U18="Destapada",60,U18="Pavimentada/Destapada",40,U18="Trocha pesada",90,U18="No aplica",10)</f>
        <v>60</v>
      </c>
      <c r="W18" s="40" t="s">
        <v>44</v>
      </c>
      <c r="X18" s="49" cm="1">
        <f t="array" ref="X18">_xlfn.IFS(W18="Excelente",20,W18="Bueno",40,W18="Regular",50,W18="Malo",80,W18="Pésimo",95,W18="No aplica",10)</f>
        <v>50</v>
      </c>
      <c r="Y18" s="40" t="s">
        <v>112</v>
      </c>
      <c r="Z18" s="49" cm="1">
        <f t="array" ref="Z18">_xlfn.IFS(Y18="Lluvias constantes",50,Y18="Inundaciones",60,Y18="Derrumbes",70,Y18="Suelo inestable",60,Y18="Suelo lodoso",50,Y18="Suelo rocoso",50,Y18="De 2 a 4 riesgos referenciados",90,Y18="No aplica",10)</f>
        <v>70</v>
      </c>
      <c r="AA18" s="40" t="s">
        <v>103</v>
      </c>
      <c r="AB18" s="49" cm="1">
        <f t="array" ref="AB18">_xlfn.IFS(AA18="Presencia de grupos armados",90,AA18="Desplazamiento forzado",80,AA18="Amenazas a la reincorporación",70,AA18="Delincuencia común",60,AA18="Cultivos Ilegales",50,AA18="Minería Ilegal",50,AA18="De 2 a 4 riesgos referenciados",95,AA18="No aplica",10)</f>
        <v>90</v>
      </c>
      <c r="AC18" s="50">
        <f t="shared" si="1"/>
        <v>65.714285714285708</v>
      </c>
      <c r="AD18" s="49" t="s">
        <v>119</v>
      </c>
      <c r="AE18" s="49"/>
      <c r="AF18" s="49"/>
      <c r="AG18" s="49"/>
      <c r="AH18" s="49"/>
      <c r="AI18" s="49"/>
    </row>
    <row r="19" spans="1:35" hidden="1">
      <c r="A19" s="48">
        <v>17</v>
      </c>
      <c r="B19" s="115" t="s">
        <v>59</v>
      </c>
      <c r="C19" s="40" t="s">
        <v>59</v>
      </c>
      <c r="D19" s="40" t="s">
        <v>59</v>
      </c>
      <c r="E19" s="40" t="s">
        <v>59</v>
      </c>
      <c r="F19" s="40" t="s">
        <v>59</v>
      </c>
      <c r="G19" s="40" t="s">
        <v>59</v>
      </c>
      <c r="H19" s="40" t="s">
        <v>59</v>
      </c>
      <c r="I19" s="40" t="s">
        <v>59</v>
      </c>
      <c r="J19" s="40" t="s">
        <v>35</v>
      </c>
      <c r="K19" s="40" t="s">
        <v>115</v>
      </c>
      <c r="L19" s="40" t="s">
        <v>116</v>
      </c>
      <c r="M19" s="40" t="s">
        <v>117</v>
      </c>
      <c r="N19" s="40" t="s">
        <v>118</v>
      </c>
      <c r="O19" s="40" t="s">
        <v>47</v>
      </c>
      <c r="P19" s="49" cm="1">
        <f t="array" ref="P19">_xlfn.IFS(O19="NO",10,O19="SI",90)</f>
        <v>90</v>
      </c>
      <c r="Q19" s="40" t="s">
        <v>55</v>
      </c>
      <c r="R19" s="49" cm="1">
        <f t="array" ref="R19">_xlfn.IFS(Q19="Moto propia",50,Q19="Carro propio",35,Q19="Moto alquilada",60,Q19="Carro de transporte público",60,Q19="Bus de transporte público",60,Q19="No aplica",10)</f>
        <v>60</v>
      </c>
      <c r="S19" s="40" t="s">
        <v>56</v>
      </c>
      <c r="T19" s="49" cm="1">
        <f t="array" ref="T19">_xlfn.IFS(S19="Menos de 10 minutos",20,S19="Menos de 30 minutos",30,S19="Menos de 1 hora",40,S19="Más de 1 hora",50,S19="Más de 2 horas",80,S19="Más de 3 horas",90,S19="No aplica",10)</f>
        <v>40</v>
      </c>
      <c r="U19" s="40" t="s">
        <v>57</v>
      </c>
      <c r="V19" s="49" cm="1">
        <f t="array" ref="V19">_xlfn.IFS(U19="Pavimentada",20,U19="Destapada",60,U19="Pavimentada/Destapada",40,U19="Trocha pesada",90,U19="No aplica",10)</f>
        <v>60</v>
      </c>
      <c r="W19" s="40" t="s">
        <v>44</v>
      </c>
      <c r="X19" s="49" cm="1">
        <f t="array" ref="X19">_xlfn.IFS(W19="Excelente",20,W19="Bueno",40,W19="Regular",50,W19="Malo",80,W19="Pésimo",95,W19="No aplica",10)</f>
        <v>50</v>
      </c>
      <c r="Y19" s="40" t="s">
        <v>112</v>
      </c>
      <c r="Z19" s="49" cm="1">
        <f t="array" ref="Z19">_xlfn.IFS(Y19="Lluvias constantes",50,Y19="Inundaciones",60,Y19="Derrumbes",70,Y19="Suelo inestable",60,Y19="Suelo lodoso",50,Y19="Suelo rocoso",50,Y19="De 2 a 4 riesgos referenciados",90,Y19="No aplica",10)</f>
        <v>70</v>
      </c>
      <c r="AA19" s="40" t="s">
        <v>103</v>
      </c>
      <c r="AB19" s="49" cm="1">
        <f t="array" ref="AB19">_xlfn.IFS(AA19="Presencia de grupos armados",90,AA19="Desplazamiento forzado",80,AA19="Amenazas a la reincorporación",70,AA19="Delincuencia común",60,AA19="Cultivos Ilegales",50,AA19="Minería Ilegal",50,AA19="De 2 a 4 riesgos referenciados",95,AA19="No aplica",10)</f>
        <v>90</v>
      </c>
      <c r="AC19" s="50">
        <f t="shared" si="1"/>
        <v>65.714285714285708</v>
      </c>
      <c r="AD19" s="49" t="s">
        <v>119</v>
      </c>
      <c r="AE19" s="49"/>
      <c r="AF19" s="49"/>
      <c r="AG19" s="49"/>
      <c r="AH19" s="49"/>
      <c r="AI19" s="49"/>
    </row>
    <row r="20" spans="1:35">
      <c r="A20" s="48">
        <v>18</v>
      </c>
      <c r="B20" s="115" t="s">
        <v>120</v>
      </c>
      <c r="C20" s="40" t="s">
        <v>32</v>
      </c>
      <c r="D20" s="40">
        <v>1110526232</v>
      </c>
      <c r="E20" s="40" t="s">
        <v>33</v>
      </c>
      <c r="F20" s="40">
        <v>3102246944</v>
      </c>
      <c r="G20" s="41" t="s">
        <v>121</v>
      </c>
      <c r="H20" s="42">
        <v>45146</v>
      </c>
      <c r="I20" s="42">
        <v>45291</v>
      </c>
      <c r="J20" s="40" t="s">
        <v>35</v>
      </c>
      <c r="K20" s="40" t="s">
        <v>122</v>
      </c>
      <c r="L20" s="40" t="s">
        <v>123</v>
      </c>
      <c r="M20" s="40" t="s">
        <v>124</v>
      </c>
      <c r="N20" s="40" t="s">
        <v>125</v>
      </c>
      <c r="O20" s="40" t="s">
        <v>47</v>
      </c>
      <c r="P20" s="49" cm="1">
        <f t="array" ref="P20">_xlfn.IFS(O20="NO",10,O20="SI",90)</f>
        <v>90</v>
      </c>
      <c r="Q20" s="40" t="s">
        <v>55</v>
      </c>
      <c r="R20" s="49" cm="1">
        <f t="array" ref="R20">_xlfn.IFS(Q20="Moto propia",50,Q20="Carro propio",35,Q20="Moto alquilada",60,Q20="Carro de transporte público",60,Q20="Bus de transporte público",60,Q20="No aplica",10)</f>
        <v>60</v>
      </c>
      <c r="S20" s="40" t="s">
        <v>126</v>
      </c>
      <c r="T20" s="49" cm="1">
        <f t="array" ref="T20">_xlfn.IFS(S20="Menos de 10 minutos",20,S20="Menos de 30 minutos",30,S20="Menos de 1 hora",40,S20="Más de 1 hora",50,S20="Más de 2 horas",80,S20="Más de 3 horas",90,S20="No aplica",10)</f>
        <v>30</v>
      </c>
      <c r="U20" s="40" t="s">
        <v>75</v>
      </c>
      <c r="V20" s="49" cm="1">
        <f t="array" ref="V20">_xlfn.IFS(U20="Pavimentada",20,U20="Destapada",60,U20="Pavimentada/Destapada",40,U20="Trocha pesada",90,U20="No aplica",10)</f>
        <v>20</v>
      </c>
      <c r="W20" s="40" t="s">
        <v>58</v>
      </c>
      <c r="X20" s="49" cm="1">
        <f t="array" ref="X20">_xlfn.IFS(W20="Excelente",20,W20="Bueno",40,W20="Regular",50,W20="Malo",80,W20="Pésimo",95,W20="No aplica",10)</f>
        <v>40</v>
      </c>
      <c r="Y20" s="40" t="s">
        <v>77</v>
      </c>
      <c r="Z20" s="49" cm="1">
        <f t="array" ref="Z20">_xlfn.IFS(Y20="Lluvias constantes",50,Y20="Inundaciones",60,Y20="Derrumbes",70,Y20="Suelo inestable",60,Y20="Suelo lodoso",50,Y20="Suelo rocoso",50,Y20="De 2 a 4 riesgos referenciados",90,Y20="No aplica",10)</f>
        <v>10</v>
      </c>
      <c r="AA20" s="40" t="s">
        <v>46</v>
      </c>
      <c r="AB20" s="49" cm="1">
        <f t="array" ref="AB20">_xlfn.IFS(AA20="Presencia de grupos armados",90,AA20="Desplazamiento forzado",80,AA20="Amenazas a la reincorporación",70,AA20="Delincuencia común",60,AA20="Cultivos Ilegales",50,AA20="Minería Ilegal",50,AA20="De 2 a 4 riesgos referenciados",95,AA20="No aplica",10)</f>
        <v>60</v>
      </c>
      <c r="AC20" s="50">
        <f t="shared" si="1"/>
        <v>44.285714285714285</v>
      </c>
      <c r="AD20" s="49" t="s">
        <v>119</v>
      </c>
      <c r="AE20" s="49"/>
      <c r="AF20" s="49"/>
      <c r="AG20" s="49"/>
      <c r="AH20" s="49"/>
      <c r="AI20" s="49"/>
    </row>
    <row r="21" spans="1:35" hidden="1">
      <c r="A21" s="48">
        <v>19</v>
      </c>
      <c r="B21" s="115" t="s">
        <v>59</v>
      </c>
      <c r="C21" s="40" t="s">
        <v>59</v>
      </c>
      <c r="D21" s="40" t="s">
        <v>59</v>
      </c>
      <c r="E21" s="40" t="s">
        <v>59</v>
      </c>
      <c r="F21" s="40" t="s">
        <v>59</v>
      </c>
      <c r="G21" s="40" t="s">
        <v>59</v>
      </c>
      <c r="H21" s="40" t="s">
        <v>59</v>
      </c>
      <c r="I21" s="40" t="s">
        <v>59</v>
      </c>
      <c r="J21" s="40" t="s">
        <v>35</v>
      </c>
      <c r="K21" s="40" t="s">
        <v>122</v>
      </c>
      <c r="L21" s="40" t="s">
        <v>123</v>
      </c>
      <c r="M21" s="40" t="s">
        <v>124</v>
      </c>
      <c r="N21" s="40" t="s">
        <v>125</v>
      </c>
      <c r="O21" s="40" t="s">
        <v>47</v>
      </c>
      <c r="P21" s="49" cm="1">
        <f t="array" ref="P21">_xlfn.IFS(O21="NO",10,O21="SI",90)</f>
        <v>90</v>
      </c>
      <c r="Q21" s="40" t="s">
        <v>55</v>
      </c>
      <c r="R21" s="49" cm="1">
        <f t="array" ref="R21">_xlfn.IFS(Q21="Moto propia",50,Q21="Carro propio",35,Q21="Moto alquilada",60,Q21="Carro de transporte público",60,Q21="Bus de transporte público",60,Q21="No aplica",10)</f>
        <v>60</v>
      </c>
      <c r="S21" s="40" t="s">
        <v>126</v>
      </c>
      <c r="T21" s="49" cm="1">
        <f t="array" ref="T21">_xlfn.IFS(S21="Menos de 10 minutos",20,S21="Menos de 30 minutos",30,S21="Menos de 1 hora",40,S21="Más de 1 hora",50,S21="Más de 2 horas",80,S21="Más de 3 horas",90,S21="No aplica",10)</f>
        <v>30</v>
      </c>
      <c r="U21" s="40" t="s">
        <v>75</v>
      </c>
      <c r="V21" s="49" cm="1">
        <f t="array" ref="V21">_xlfn.IFS(U21="Pavimentada",20,U21="Destapada",60,U21="Pavimentada/Destapada",40,U21="Trocha pesada",90,U21="No aplica",10)</f>
        <v>20</v>
      </c>
      <c r="W21" s="40" t="s">
        <v>58</v>
      </c>
      <c r="X21" s="49" cm="1">
        <f t="array" ref="X21">_xlfn.IFS(W21="Excelente",20,W21="Bueno",40,W21="Regular",50,W21="Malo",80,W21="Pésimo",95,W21="No aplica",10)</f>
        <v>40</v>
      </c>
      <c r="Y21" s="40" t="s">
        <v>77</v>
      </c>
      <c r="Z21" s="49" cm="1">
        <f t="array" ref="Z21">_xlfn.IFS(Y21="Lluvias constantes",50,Y21="Inundaciones",60,Y21="Derrumbes",70,Y21="Suelo inestable",60,Y21="Suelo lodoso",50,Y21="Suelo rocoso",50,Y21="De 2 a 4 riesgos referenciados",90,Y21="No aplica",10)</f>
        <v>10</v>
      </c>
      <c r="AA21" s="40" t="s">
        <v>46</v>
      </c>
      <c r="AB21" s="49" cm="1">
        <f t="array" ref="AB21">_xlfn.IFS(AA21="Presencia de grupos armados",90,AA21="Desplazamiento forzado",80,AA21="Amenazas a la reincorporación",70,AA21="Delincuencia común",60,AA21="Cultivos Ilegales",50,AA21="Minería Ilegal",50,AA21="De 2 a 4 riesgos referenciados",95,AA21="No aplica",10)</f>
        <v>60</v>
      </c>
      <c r="AC21" s="50">
        <f t="shared" si="1"/>
        <v>44.285714285714285</v>
      </c>
      <c r="AD21" s="49" t="s">
        <v>119</v>
      </c>
      <c r="AE21" s="49"/>
      <c r="AF21" s="49"/>
      <c r="AG21" s="49"/>
      <c r="AH21" s="49"/>
      <c r="AI21" s="49"/>
    </row>
    <row r="22" spans="1:35" hidden="1">
      <c r="A22" s="48">
        <v>20</v>
      </c>
      <c r="B22" s="115" t="s">
        <v>59</v>
      </c>
      <c r="C22" s="40" t="s">
        <v>59</v>
      </c>
      <c r="D22" s="40" t="s">
        <v>59</v>
      </c>
      <c r="E22" s="40" t="s">
        <v>59</v>
      </c>
      <c r="F22" s="40" t="s">
        <v>59</v>
      </c>
      <c r="G22" s="40" t="s">
        <v>59</v>
      </c>
      <c r="H22" s="40" t="s">
        <v>59</v>
      </c>
      <c r="I22" s="40" t="s">
        <v>59</v>
      </c>
      <c r="J22" s="40" t="s">
        <v>35</v>
      </c>
      <c r="K22" s="40" t="s">
        <v>127</v>
      </c>
      <c r="L22" s="40" t="s">
        <v>128</v>
      </c>
      <c r="M22" s="40" t="s">
        <v>129</v>
      </c>
      <c r="N22" s="40" t="s">
        <v>130</v>
      </c>
      <c r="O22" s="40" t="s">
        <v>40</v>
      </c>
      <c r="P22" s="49" cm="1">
        <f t="array" ref="P22">_xlfn.IFS(O22="NO",10,O22="SI",90)</f>
        <v>10</v>
      </c>
      <c r="Q22" s="40" t="s">
        <v>41</v>
      </c>
      <c r="R22" s="49" cm="1">
        <f t="array" ref="R22">_xlfn.IFS(Q22="Moto propia",50,Q22="Carro propio",35,Q22="Moto alquilada",60,Q22="Carro de transporte público",60,Q22="Bus de transporte público",60,Q22="No aplica",10)</f>
        <v>60</v>
      </c>
      <c r="S22" s="40" t="s">
        <v>83</v>
      </c>
      <c r="T22" s="49" cm="1">
        <f t="array" ref="T22">_xlfn.IFS(S22="Menos de 10 minutos",20,S22="Menos de 30 minutos",30,S22="Menos de 1 hora",40,S22="Más de 1 hora",50,S22="Más de 2 horas",80,S22="Más de 3 horas",90,S22="No aplica",10)</f>
        <v>90</v>
      </c>
      <c r="U22" s="40" t="s">
        <v>57</v>
      </c>
      <c r="V22" s="49" cm="1">
        <f t="array" ref="V22">_xlfn.IFS(U22="Pavimentada",20,U22="Destapada",60,U22="Pavimentada/Destapada",40,U22="Trocha pesada",90,U22="No aplica",10)</f>
        <v>60</v>
      </c>
      <c r="W22" s="40" t="s">
        <v>44</v>
      </c>
      <c r="X22" s="49" cm="1">
        <f t="array" ref="X22">_xlfn.IFS(W22="Excelente",20,W22="Bueno",40,W22="Regular",50,W22="Malo",80,W22="Pésimo",95,W22="No aplica",10)</f>
        <v>50</v>
      </c>
      <c r="Y22" s="40" t="s">
        <v>86</v>
      </c>
      <c r="Z22" s="49" cm="1">
        <f t="array" ref="Z22">_xlfn.IFS(Y22="Lluvias constantes",50,Y22="Inundaciones",60,Y22="Derrumbes",70,Y22="Suelo inestable",60,Y22="Suelo lodoso",50,Y22="Suelo rocoso",50,Y22="De 2 a 4 riesgos referenciados",90,Y22="No aplica",10)</f>
        <v>90</v>
      </c>
      <c r="AA22" s="40" t="s">
        <v>86</v>
      </c>
      <c r="AB22" s="49" cm="1">
        <f t="array" ref="AB22">_xlfn.IFS(AA22="Presencia de grupos armados",90,AA22="Desplazamiento forzado",80,AA22="Amenazas a la reincorporación",70,AA22="Delincuencia común",60,AA22="Cultivos Ilegales",50,AA22="Minería Ilegal",50,AA22="De 2 a 4 riesgos referenciados",95,AA22="No aplica",10)</f>
        <v>95</v>
      </c>
      <c r="AC22" s="50">
        <f>(P22+R22+T22+V22+X22+Z22+AB22)/7</f>
        <v>65</v>
      </c>
      <c r="AD22" s="49" t="s">
        <v>119</v>
      </c>
      <c r="AE22" s="40" t="s">
        <v>47</v>
      </c>
      <c r="AF22" s="40" t="s">
        <v>47</v>
      </c>
      <c r="AG22" s="40" t="s">
        <v>47</v>
      </c>
      <c r="AH22" s="40" t="s">
        <v>40</v>
      </c>
      <c r="AI22" s="49"/>
    </row>
    <row r="23" spans="1:35" hidden="1">
      <c r="A23" s="48">
        <v>21</v>
      </c>
      <c r="B23" s="115" t="s">
        <v>59</v>
      </c>
      <c r="C23" s="40" t="s">
        <v>59</v>
      </c>
      <c r="D23" s="40" t="s">
        <v>59</v>
      </c>
      <c r="E23" s="40" t="s">
        <v>59</v>
      </c>
      <c r="F23" s="40" t="s">
        <v>59</v>
      </c>
      <c r="G23" s="40" t="s">
        <v>59</v>
      </c>
      <c r="H23" s="40" t="s">
        <v>59</v>
      </c>
      <c r="I23" s="40" t="s">
        <v>59</v>
      </c>
      <c r="J23" s="40" t="s">
        <v>35</v>
      </c>
      <c r="K23" s="40" t="s">
        <v>127</v>
      </c>
      <c r="L23" s="40" t="s">
        <v>128</v>
      </c>
      <c r="M23" s="40" t="s">
        <v>129</v>
      </c>
      <c r="N23" s="40" t="s">
        <v>130</v>
      </c>
      <c r="O23" s="40" t="s">
        <v>40</v>
      </c>
      <c r="P23" s="49" cm="1">
        <f t="array" ref="P23">_xlfn.IFS(O23="NO",10,O23="SI",90)</f>
        <v>10</v>
      </c>
      <c r="Q23" s="40" t="s">
        <v>41</v>
      </c>
      <c r="R23" s="49" cm="1">
        <f t="array" ref="R23">_xlfn.IFS(Q23="Moto propia",50,Q23="Carro propio",35,Q23="Moto alquilada",60,Q23="Carro de transporte público",60,Q23="Bus de transporte público",60,Q23="No aplica",10)</f>
        <v>60</v>
      </c>
      <c r="S23" s="40" t="s">
        <v>83</v>
      </c>
      <c r="T23" s="49" cm="1">
        <f t="array" ref="T23">_xlfn.IFS(S23="Menos de 10 minutos",20,S23="Menos de 30 minutos",30,S23="Menos de 1 hora",40,S23="Más de 1 hora",50,S23="Más de 2 horas",80,S23="Más de 3 horas",90,S23="No aplica",10)</f>
        <v>90</v>
      </c>
      <c r="U23" s="40" t="s">
        <v>57</v>
      </c>
      <c r="V23" s="49" cm="1">
        <f t="array" ref="V23">_xlfn.IFS(U23="Pavimentada",20,U23="Destapada",60,U23="Pavimentada/Destapada",40,U23="Trocha pesada",90,U23="No aplica",10)</f>
        <v>60</v>
      </c>
      <c r="W23" s="40" t="s">
        <v>44</v>
      </c>
      <c r="X23" s="49" cm="1">
        <f t="array" ref="X23">_xlfn.IFS(W23="Excelente",20,W23="Bueno",40,W23="Regular",50,W23="Malo",80,W23="Pésimo",95,W23="No aplica",10)</f>
        <v>50</v>
      </c>
      <c r="Y23" s="40" t="s">
        <v>86</v>
      </c>
      <c r="Z23" s="49" cm="1">
        <f t="array" ref="Z23">_xlfn.IFS(Y23="Lluvias constantes",50,Y23="Inundaciones",60,Y23="Derrumbes",70,Y23="Suelo inestable",60,Y23="Suelo lodoso",50,Y23="Suelo rocoso",50,Y23="De 2 a 4 riesgos referenciados",90,Y23="No aplica",10)</f>
        <v>90</v>
      </c>
      <c r="AA23" s="40" t="s">
        <v>86</v>
      </c>
      <c r="AB23" s="49" cm="1">
        <f t="array" ref="AB23">_xlfn.IFS(AA23="Presencia de grupos armados",90,AA23="Desplazamiento forzado",80,AA23="Amenazas a la reincorporación",70,AA23="Delincuencia común",60,AA23="Cultivos Ilegales",50,AA23="Minería Ilegal",50,AA23="De 2 a 4 riesgos referenciados",95,AA23="No aplica",10)</f>
        <v>95</v>
      </c>
      <c r="AC23" s="50">
        <f t="shared" si="1"/>
        <v>65</v>
      </c>
      <c r="AD23" s="49" t="s">
        <v>119</v>
      </c>
      <c r="AE23" s="40" t="s">
        <v>47</v>
      </c>
      <c r="AF23" s="40" t="s">
        <v>47</v>
      </c>
      <c r="AG23" s="40" t="s">
        <v>47</v>
      </c>
      <c r="AH23" s="40" t="s">
        <v>40</v>
      </c>
      <c r="AI23" s="49"/>
    </row>
    <row r="24" spans="1:35">
      <c r="A24" s="48">
        <v>22</v>
      </c>
      <c r="B24" s="115" t="s">
        <v>131</v>
      </c>
      <c r="C24" s="40" t="s">
        <v>32</v>
      </c>
      <c r="D24" s="43">
        <v>1010054061</v>
      </c>
      <c r="E24" s="40" t="s">
        <v>50</v>
      </c>
      <c r="F24" s="40" t="s">
        <v>132</v>
      </c>
      <c r="G24" s="41" t="s">
        <v>133</v>
      </c>
      <c r="H24" s="42">
        <v>45146</v>
      </c>
      <c r="I24" s="42">
        <v>45291</v>
      </c>
      <c r="J24" s="40" t="s">
        <v>134</v>
      </c>
      <c r="K24" s="40" t="s">
        <v>135</v>
      </c>
      <c r="L24" s="40" t="s">
        <v>136</v>
      </c>
      <c r="M24" s="40" t="s">
        <v>137</v>
      </c>
      <c r="N24" s="40" t="s">
        <v>39</v>
      </c>
      <c r="O24" s="40" t="s">
        <v>40</v>
      </c>
      <c r="P24" s="49" cm="1">
        <f t="array" ref="P24">_xlfn.IFS(O24="NO",10,O24="SI",90)</f>
        <v>10</v>
      </c>
      <c r="Q24" s="40" t="s">
        <v>55</v>
      </c>
      <c r="R24" s="49" cm="1">
        <f t="array" ref="R24">_xlfn.IFS(Q24="Moto propia",50,Q24="Carro propio",35,Q24="Moto alquilada",60,Q24="Carro de transporte público",60,Q24="Bus de transporte público",60,Q24="No aplica",10)</f>
        <v>60</v>
      </c>
      <c r="S24" s="40" t="s">
        <v>42</v>
      </c>
      <c r="T24" s="49" cm="1">
        <f t="array" ref="T24">_xlfn.IFS(S24="Menos de 10 minutos",20,S24="Menos de 30 minutos",30,S24="Menos de 1 hora",40,S24="Más de 1 hora",50,S24="Más de 2 horas",80,S24="Más de 3 horas",90,S24="No aplica",10)</f>
        <v>50</v>
      </c>
      <c r="U24" s="40" t="s">
        <v>57</v>
      </c>
      <c r="V24" s="49" cm="1">
        <f t="array" ref="V24">_xlfn.IFS(U24="Pavimentada",20,U24="Destapada",60,U24="Pavimentada/Destapada",40,U24="Trocha pesada",90,U24="No aplica",10)</f>
        <v>60</v>
      </c>
      <c r="W24" s="40" t="s">
        <v>44</v>
      </c>
      <c r="X24" s="49" cm="1">
        <f t="array" ref="X24">_xlfn.IFS(W24="Excelente",20,W24="Bueno",40,W24="Regular",50,W24="Malo",80,W24="Pésimo",95,W24="No aplica",10)</f>
        <v>50</v>
      </c>
      <c r="Y24" s="40" t="s">
        <v>86</v>
      </c>
      <c r="Z24" s="49" cm="1">
        <f t="array" ref="Z24">_xlfn.IFS(Y24="Lluvias constantes",50,Y24="Inundaciones",60,Y24="Derrumbes",70,Y24="Suelo inestable",60,Y24="Suelo lodoso",50,Y24="Suelo rocoso",50,Y24="De 2 a 4 riesgos referenciados",90,Y24="No aplica",10)</f>
        <v>90</v>
      </c>
      <c r="AA24" s="40" t="s">
        <v>86</v>
      </c>
      <c r="AB24" s="49" cm="1">
        <f t="array" ref="AB24">_xlfn.IFS(AA24="Presencia de grupos armados",90,AA24="Desplazamiento forzado",80,AA24="Amenazas a la reincorporación",70,AA24="Delincuencia común",60,AA24="Cultivos Ilegales",50,AA24="Minería Ilegal",50,AA24="De 2 a 4 riesgos referenciados",95,AA24="No aplica",10)</f>
        <v>95</v>
      </c>
      <c r="AC24" s="50">
        <f t="shared" si="1"/>
        <v>59.285714285714285</v>
      </c>
      <c r="AD24" s="49" t="s">
        <v>119</v>
      </c>
      <c r="AE24" s="49" t="s">
        <v>47</v>
      </c>
      <c r="AF24" s="49" t="s">
        <v>47</v>
      </c>
      <c r="AG24" s="49" t="s">
        <v>47</v>
      </c>
      <c r="AH24" s="49" t="s">
        <v>47</v>
      </c>
      <c r="AI24" s="49" t="s">
        <v>138</v>
      </c>
    </row>
    <row r="25" spans="1:35">
      <c r="A25" s="48">
        <v>23</v>
      </c>
      <c r="B25" s="115" t="s">
        <v>139</v>
      </c>
      <c r="C25" s="40" t="s">
        <v>32</v>
      </c>
      <c r="D25" s="40">
        <v>1036336708</v>
      </c>
      <c r="E25" s="40" t="s">
        <v>50</v>
      </c>
      <c r="F25" s="40" t="s">
        <v>140</v>
      </c>
      <c r="G25" s="41" t="s">
        <v>141</v>
      </c>
      <c r="H25" s="42">
        <v>45146</v>
      </c>
      <c r="I25" s="42">
        <v>45291</v>
      </c>
      <c r="J25" s="40" t="s">
        <v>134</v>
      </c>
      <c r="K25" s="40" t="s">
        <v>142</v>
      </c>
      <c r="L25" s="40" t="s">
        <v>143</v>
      </c>
      <c r="M25" s="40" t="s">
        <v>144</v>
      </c>
      <c r="N25" s="40" t="s">
        <v>82</v>
      </c>
      <c r="O25" s="40" t="s">
        <v>40</v>
      </c>
      <c r="P25" s="49" cm="1">
        <f t="array" ref="P25">_xlfn.IFS(O25="NO",10,O25="SI",90)</f>
        <v>10</v>
      </c>
      <c r="Q25" s="40" t="s">
        <v>55</v>
      </c>
      <c r="R25" s="49" cm="1">
        <f t="array" ref="R25">_xlfn.IFS(Q25="Moto propia",50,Q25="Carro propio",35,Q25="Moto alquilada",60,Q25="Carro de transporte público",60,Q25="Bus de transporte público",60,Q25="No aplica",10)</f>
        <v>60</v>
      </c>
      <c r="S25" s="40" t="s">
        <v>42</v>
      </c>
      <c r="T25" s="49" cm="1">
        <f t="array" ref="T25">_xlfn.IFS(S25="Menos de 10 minutos",20,S25="Menos de 30 minutos",30,S25="Menos de 1 hora",40,S25="Más de 1 hora",50,S25="Más de 2 horas",80,S25="Más de 3 horas",90,S25="No aplica",10)</f>
        <v>50</v>
      </c>
      <c r="U25" s="40" t="s">
        <v>75</v>
      </c>
      <c r="V25" s="49" cm="1">
        <f t="array" ref="V25">_xlfn.IFS(U25="Pavimentada",20,U25="Destapada",60,U25="Pavimentada/Destapada",40,U25="Trocha pesada",90,U25="No aplica",10)</f>
        <v>20</v>
      </c>
      <c r="W25" s="40" t="s">
        <v>58</v>
      </c>
      <c r="X25" s="49" cm="1">
        <f t="array" ref="X25">_xlfn.IFS(W25="Excelente",20,W25="Bueno",40,W25="Regular",50,W25="Malo",80,W25="Pésimo",95,W25="No aplica",10)</f>
        <v>40</v>
      </c>
      <c r="Y25" s="40" t="s">
        <v>77</v>
      </c>
      <c r="Z25" s="49" cm="1">
        <f t="array" ref="Z25">_xlfn.IFS(Y25="Lluvias constantes",50,Y25="Inundaciones",60,Y25="Derrumbes",70,Y25="Suelo inestable",60,Y25="Suelo lodoso",50,Y25="Suelo rocoso",50,Y25="De 2 a 4 riesgos referenciados",90,Y25="No aplica",10)</f>
        <v>10</v>
      </c>
      <c r="AA25" s="40" t="s">
        <v>86</v>
      </c>
      <c r="AB25" s="49" cm="1">
        <f t="array" ref="AB25">_xlfn.IFS(AA25="Presencia de grupos armados",90,AA25="Desplazamiento forzado",80,AA25="Amenazas a la reincorporación",70,AA25="Delincuencia común",60,AA25="Cultivos Ilegales",50,AA25="Minería Ilegal",50,AA25="De 2 a 4 riesgos referenciados",95,AA25="No aplica",10)</f>
        <v>95</v>
      </c>
      <c r="AC25" s="50">
        <f t="shared" si="1"/>
        <v>40.714285714285715</v>
      </c>
      <c r="AD25" s="49" t="s">
        <v>119</v>
      </c>
      <c r="AE25" s="49" t="s">
        <v>47</v>
      </c>
      <c r="AF25" s="49" t="s">
        <v>47</v>
      </c>
      <c r="AG25" s="49" t="s">
        <v>47</v>
      </c>
      <c r="AH25" s="49" t="s">
        <v>40</v>
      </c>
      <c r="AI25" s="49" t="s">
        <v>145</v>
      </c>
    </row>
    <row r="26" spans="1:35" hidden="1">
      <c r="A26" s="48">
        <v>24</v>
      </c>
      <c r="B26" s="115" t="s">
        <v>59</v>
      </c>
      <c r="C26" s="40" t="s">
        <v>59</v>
      </c>
      <c r="D26" s="40" t="s">
        <v>59</v>
      </c>
      <c r="E26" s="40" t="s">
        <v>59</v>
      </c>
      <c r="F26" s="40" t="s">
        <v>59</v>
      </c>
      <c r="G26" s="40" t="s">
        <v>59</v>
      </c>
      <c r="H26" s="40" t="s">
        <v>59</v>
      </c>
      <c r="I26" s="40" t="s">
        <v>59</v>
      </c>
      <c r="J26" s="40" t="s">
        <v>134</v>
      </c>
      <c r="K26" s="40" t="s">
        <v>142</v>
      </c>
      <c r="L26" s="40" t="s">
        <v>143</v>
      </c>
      <c r="M26" s="40" t="s">
        <v>144</v>
      </c>
      <c r="N26" s="40" t="s">
        <v>82</v>
      </c>
      <c r="O26" s="40" t="s">
        <v>40</v>
      </c>
      <c r="P26" s="49" cm="1">
        <f t="array" ref="P26">_xlfn.IFS(O26="NO",10,O26="SI",90)</f>
        <v>10</v>
      </c>
      <c r="Q26" s="40" t="s">
        <v>73</v>
      </c>
      <c r="R26" s="49" cm="1">
        <f t="array" ref="R26">_xlfn.IFS(Q26="Moto propia",50,Q26="Carro propio",35,Q26="Moto alquilada",60,Q26="Carro de transporte público",60,Q26="Bus de transporte público",60,Q26="No aplica",10)</f>
        <v>50</v>
      </c>
      <c r="S26" s="40" t="s">
        <v>42</v>
      </c>
      <c r="T26" s="49" cm="1">
        <f t="array" ref="T26">_xlfn.IFS(S26="Menos de 10 minutos",20,S26="Menos de 30 minutos",30,S26="Menos de 1 hora",40,S26="Más de 1 hora",50,S26="Más de 2 horas",80,S26="Más de 3 horas",90,S26="No aplica",10)</f>
        <v>50</v>
      </c>
      <c r="U26" s="40" t="s">
        <v>75</v>
      </c>
      <c r="V26" s="49" cm="1">
        <f t="array" ref="V26">_xlfn.IFS(U26="Pavimentada",20,U26="Destapada",60,U26="Pavimentada/Destapada",40,U26="Trocha pesada",90,U26="No aplica",10)</f>
        <v>20</v>
      </c>
      <c r="W26" s="40" t="s">
        <v>58</v>
      </c>
      <c r="X26" s="49" cm="1">
        <f t="array" ref="X26">_xlfn.IFS(W26="Excelente",20,W26="Bueno",40,W26="Regular",50,W26="Malo",80,W26="Pésimo",95,W26="No aplica",10)</f>
        <v>40</v>
      </c>
      <c r="Y26" s="40" t="s">
        <v>45</v>
      </c>
      <c r="Z26" s="49" cm="1">
        <f t="array" ref="Z26">_xlfn.IFS(Y26="Lluvias constantes",50,Y26="Inundaciones",60,Y26="Derrumbes",70,Y26="Suelo inestable",60,Y26="Suelo lodoso",50,Y26="Suelo rocoso",50,Y26="De 2 a 4 riesgos referenciados",90,Y26="No aplica",10)</f>
        <v>50</v>
      </c>
      <c r="AA26" s="40" t="s">
        <v>86</v>
      </c>
      <c r="AB26" s="49" cm="1">
        <f t="array" ref="AB26">_xlfn.IFS(AA26="Presencia de grupos armados",90,AA26="Desplazamiento forzado",80,AA26="Amenazas a la reincorporación",70,AA26="Delincuencia común",60,AA26="Cultivos Ilegales",50,AA26="Minería Ilegal",50,AA26="De 2 a 4 riesgos referenciados",95,AA26="No aplica",10)</f>
        <v>95</v>
      </c>
      <c r="AC26" s="50">
        <f t="shared" si="1"/>
        <v>45</v>
      </c>
      <c r="AD26" s="49" t="s">
        <v>119</v>
      </c>
      <c r="AE26" s="49"/>
      <c r="AF26" s="49"/>
      <c r="AG26" s="49"/>
      <c r="AH26" s="49"/>
      <c r="AI26" s="49"/>
    </row>
    <row r="27" spans="1:35">
      <c r="A27" s="48">
        <v>25</v>
      </c>
      <c r="B27" s="115" t="s">
        <v>146</v>
      </c>
      <c r="C27" s="40" t="s">
        <v>32</v>
      </c>
      <c r="D27" s="40">
        <v>1039286831</v>
      </c>
      <c r="E27" s="40" t="s">
        <v>33</v>
      </c>
      <c r="F27" s="40" t="s">
        <v>147</v>
      </c>
      <c r="G27" s="41" t="s">
        <v>148</v>
      </c>
      <c r="H27" s="42">
        <v>45146</v>
      </c>
      <c r="I27" s="42">
        <v>45291</v>
      </c>
      <c r="J27" s="40" t="s">
        <v>134</v>
      </c>
      <c r="K27" s="40" t="s">
        <v>149</v>
      </c>
      <c r="L27" s="40" t="s">
        <v>143</v>
      </c>
      <c r="M27" s="40" t="s">
        <v>150</v>
      </c>
      <c r="N27" s="40" t="s">
        <v>39</v>
      </c>
      <c r="O27" s="40" t="s">
        <v>40</v>
      </c>
      <c r="P27" s="49" cm="1">
        <f t="array" ref="P27">_xlfn.IFS(O27="NO",10,O27="SI",90)</f>
        <v>10</v>
      </c>
      <c r="Q27" s="40" t="s">
        <v>55</v>
      </c>
      <c r="R27" s="49" cm="1">
        <f t="array" ref="R27">_xlfn.IFS(Q27="Moto propia",50,Q27="Carro propio",35,Q27="Moto alquilada",60,Q27="Carro de transporte público",60,Q27="Bus de transporte público",60,Q27="No aplica",10)</f>
        <v>60</v>
      </c>
      <c r="S27" s="40" t="s">
        <v>56</v>
      </c>
      <c r="T27" s="49" cm="1">
        <f t="array" ref="T27">_xlfn.IFS(S27="Menos de 10 minutos",20,S27="Menos de 30 minutos",30,S27="Menos de 1 hora",40,S27="Más de 1 hora",50,S27="Más de 2 horas",80,S27="Más de 3 horas",90,S27="No aplica",10)</f>
        <v>40</v>
      </c>
      <c r="U27" s="40" t="s">
        <v>43</v>
      </c>
      <c r="V27" s="49" cm="1">
        <f t="array" ref="V27">_xlfn.IFS(U27="Pavimentada",20,U27="Destapada",60,U27="Pavimentada/Destapada",40,U27="Trocha pesada",90,U27="No aplica",10)</f>
        <v>40</v>
      </c>
      <c r="W27" s="40" t="s">
        <v>44</v>
      </c>
      <c r="X27" s="49" cm="1">
        <f t="array" ref="X27">_xlfn.IFS(W27="Excelente",20,W27="Bueno",40,W27="Regular",50,W27="Malo",80,W27="Pésimo",95,W27="No aplica",10)</f>
        <v>50</v>
      </c>
      <c r="Y27" s="40" t="s">
        <v>86</v>
      </c>
      <c r="Z27" s="49" cm="1">
        <f t="array" ref="Z27">_xlfn.IFS(Y27="Lluvias constantes",50,Y27="Inundaciones",60,Y27="Derrumbes",70,Y27="Suelo inestable",60,Y27="Suelo lodoso",50,Y27="Suelo rocoso",50,Y27="De 2 a 4 riesgos referenciados",90,Y27="No aplica",10)</f>
        <v>90</v>
      </c>
      <c r="AA27" s="40" t="s">
        <v>86</v>
      </c>
      <c r="AB27" s="49" cm="1">
        <f t="array" ref="AB27">_xlfn.IFS(AA27="Presencia de grupos armados",90,AA27="Desplazamiento forzado",80,AA27="Amenazas a la reincorporación",70,AA27="Delincuencia común",60,AA27="Cultivos Ilegales",50,AA27="Minería Ilegal",50,AA27="De 2 a 4 riesgos referenciados",95,AA27="No aplica",10)</f>
        <v>95</v>
      </c>
      <c r="AC27" s="50">
        <f t="shared" si="1"/>
        <v>55</v>
      </c>
      <c r="AD27" s="49"/>
      <c r="AE27" s="49" t="s">
        <v>47</v>
      </c>
      <c r="AF27" s="49" t="s">
        <v>47</v>
      </c>
      <c r="AG27" s="49" t="s">
        <v>47</v>
      </c>
      <c r="AH27" s="49" t="s">
        <v>47</v>
      </c>
      <c r="AI27" s="49"/>
    </row>
    <row r="28" spans="1:35">
      <c r="A28" s="48">
        <v>26</v>
      </c>
      <c r="B28" s="115" t="s">
        <v>151</v>
      </c>
      <c r="C28" s="40" t="s">
        <v>32</v>
      </c>
      <c r="D28" s="40">
        <v>1045522667</v>
      </c>
      <c r="E28" s="40" t="s">
        <v>33</v>
      </c>
      <c r="F28" s="40" t="s">
        <v>152</v>
      </c>
      <c r="G28" s="41" t="s">
        <v>153</v>
      </c>
      <c r="H28" s="42">
        <v>45146</v>
      </c>
      <c r="I28" s="42">
        <v>45291</v>
      </c>
      <c r="J28" s="40" t="s">
        <v>134</v>
      </c>
      <c r="K28" s="40" t="s">
        <v>149</v>
      </c>
      <c r="L28" s="40" t="s">
        <v>143</v>
      </c>
      <c r="M28" s="40" t="s">
        <v>150</v>
      </c>
      <c r="N28" s="40" t="s">
        <v>39</v>
      </c>
      <c r="O28" s="40" t="s">
        <v>40</v>
      </c>
      <c r="P28" s="49" cm="1">
        <f t="array" ref="P28">_xlfn.IFS(O28="NO",10,O28="SI",90)</f>
        <v>10</v>
      </c>
      <c r="Q28" s="40" t="s">
        <v>55</v>
      </c>
      <c r="R28" s="49" cm="1">
        <f t="array" ref="R28">_xlfn.IFS(Q28="Moto propia",50,Q28="Carro propio",35,Q28="Moto alquilada",60,Q28="Carro de transporte público",60,Q28="Bus de transporte público",60,Q28="No aplica",10)</f>
        <v>60</v>
      </c>
      <c r="S28" s="40" t="s">
        <v>56</v>
      </c>
      <c r="T28" s="49" cm="1">
        <f t="array" ref="T28">_xlfn.IFS(S28="Menos de 10 minutos",20,S28="Menos de 30 minutos",30,S28="Menos de 1 hora",40,S28="Más de 1 hora",50,S28="Más de 2 horas",80,S28="Más de 3 horas",90,S28="No aplica",10)</f>
        <v>40</v>
      </c>
      <c r="U28" s="40" t="s">
        <v>43</v>
      </c>
      <c r="V28" s="49" cm="1">
        <f t="array" ref="V28">_xlfn.IFS(U28="Pavimentada",20,U28="Destapada",60,U28="Pavimentada/Destapada",40,U28="Trocha pesada",90,U28="No aplica",10)</f>
        <v>40</v>
      </c>
      <c r="W28" s="40" t="s">
        <v>44</v>
      </c>
      <c r="X28" s="49" cm="1">
        <f t="array" ref="X28">_xlfn.IFS(W28="Excelente",20,W28="Bueno",40,W28="Regular",50,W28="Malo",80,W28="Pésimo",95,W28="No aplica",10)</f>
        <v>50</v>
      </c>
      <c r="Y28" s="40" t="s">
        <v>86</v>
      </c>
      <c r="Z28" s="49" cm="1">
        <f t="array" ref="Z28">_xlfn.IFS(Y28="Lluvias constantes",50,Y28="Inundaciones",60,Y28="Derrumbes",70,Y28="Suelo inestable",60,Y28="Suelo lodoso",50,Y28="Suelo rocoso",50,Y28="De 2 a 4 riesgos referenciados",90,Y28="No aplica",10)</f>
        <v>90</v>
      </c>
      <c r="AA28" s="40" t="s">
        <v>86</v>
      </c>
      <c r="AB28" s="49" cm="1">
        <f t="array" ref="AB28">_xlfn.IFS(AA28="Presencia de grupos armados",90,AA28="Desplazamiento forzado",80,AA28="Amenazas a la reincorporación",70,AA28="Delincuencia común",60,AA28="Cultivos Ilegales",50,AA28="Minería Ilegal",50,AA28="De 2 a 4 riesgos referenciados",95,AA28="No aplica",10)</f>
        <v>95</v>
      </c>
      <c r="AC28" s="50">
        <f t="shared" si="1"/>
        <v>55</v>
      </c>
      <c r="AD28" s="49"/>
      <c r="AE28" s="49"/>
      <c r="AF28" s="49"/>
      <c r="AG28" s="49"/>
      <c r="AH28" s="49"/>
      <c r="AI28" s="49"/>
    </row>
    <row r="29" spans="1:35">
      <c r="A29" s="48">
        <v>27</v>
      </c>
      <c r="B29" s="115" t="s">
        <v>154</v>
      </c>
      <c r="C29" s="40" t="s">
        <v>32</v>
      </c>
      <c r="D29" s="40">
        <v>71317749</v>
      </c>
      <c r="E29" s="40" t="s">
        <v>50</v>
      </c>
      <c r="F29" s="40" t="s">
        <v>155</v>
      </c>
      <c r="G29" s="41" t="s">
        <v>156</v>
      </c>
      <c r="H29" s="42">
        <v>45146</v>
      </c>
      <c r="I29" s="42">
        <v>45291</v>
      </c>
      <c r="J29" s="40" t="s">
        <v>134</v>
      </c>
      <c r="K29" s="40" t="s">
        <v>157</v>
      </c>
      <c r="L29" s="40" t="s">
        <v>158</v>
      </c>
      <c r="M29" s="40" t="s">
        <v>159</v>
      </c>
      <c r="N29" s="40" t="s">
        <v>39</v>
      </c>
      <c r="O29" s="40" t="s">
        <v>40</v>
      </c>
      <c r="P29" s="49" cm="1">
        <f t="array" ref="P29">_xlfn.IFS(O29="NO",10,O29="SI",90)</f>
        <v>10</v>
      </c>
      <c r="Q29" s="40" t="s">
        <v>41</v>
      </c>
      <c r="R29" s="49" cm="1">
        <f t="array" ref="R29">_xlfn.IFS(Q29="Moto propia",50,Q29="Carro propio",35,Q29="Moto alquilada",60,Q29="Carro de transporte público",60,Q29="Bus de transporte público",60,Q29="No aplica",10)</f>
        <v>60</v>
      </c>
      <c r="S29" s="40" t="s">
        <v>83</v>
      </c>
      <c r="T29" s="49" cm="1">
        <f t="array" ref="T29">_xlfn.IFS(S29="Menos de 10 minutos",20,S29="Menos de 30 minutos",30,S29="Menos de 1 hora",40,S29="Más de 1 hora",50,S29="Más de 2 horas",80,S29="Más de 3 horas",90,S29="No aplica",10)</f>
        <v>90</v>
      </c>
      <c r="U29" s="40" t="s">
        <v>57</v>
      </c>
      <c r="V29" s="49" cm="1">
        <f t="array" ref="V29">_xlfn.IFS(U29="Pavimentada",20,U29="Destapada",60,U29="Pavimentada/Destapada",40,U29="Trocha pesada",90,U29="No aplica",10)</f>
        <v>60</v>
      </c>
      <c r="W29" s="40" t="s">
        <v>44</v>
      </c>
      <c r="X29" s="49" cm="1">
        <f t="array" ref="X29">_xlfn.IFS(W29="Excelente",20,W29="Bueno",40,W29="Regular",50,W29="Malo",80,W29="Pésimo",95,W29="No aplica",10)</f>
        <v>50</v>
      </c>
      <c r="Y29" s="40" t="s">
        <v>86</v>
      </c>
      <c r="Z29" s="49" cm="1">
        <f t="array" ref="Z29">_xlfn.IFS(Y29="Lluvias constantes",50,Y29="Inundaciones",60,Y29="Derrumbes",70,Y29="Suelo inestable",60,Y29="Suelo lodoso",50,Y29="Suelo rocoso",50,Y29="De 2 a 4 riesgos referenciados",90,Y29="No aplica",10)</f>
        <v>90</v>
      </c>
      <c r="AA29" s="40" t="s">
        <v>86</v>
      </c>
      <c r="AB29" s="49" cm="1">
        <f t="array" ref="AB29">_xlfn.IFS(AA29="Presencia de grupos armados",90,AA29="Desplazamiento forzado",80,AA29="Amenazas a la reincorporación",70,AA29="Delincuencia común",60,AA29="Cultivos Ilegales",50,AA29="Minería Ilegal",50,AA29="De 2 a 4 riesgos referenciados",95,AA29="No aplica",10)</f>
        <v>95</v>
      </c>
      <c r="AC29" s="50">
        <f t="shared" si="1"/>
        <v>65</v>
      </c>
      <c r="AD29" s="49" t="s">
        <v>119</v>
      </c>
      <c r="AE29" s="49" t="s">
        <v>47</v>
      </c>
      <c r="AF29" s="49" t="s">
        <v>47</v>
      </c>
      <c r="AG29" s="49" t="s">
        <v>47</v>
      </c>
      <c r="AH29" s="49" t="s">
        <v>40</v>
      </c>
      <c r="AI29" s="49" t="s">
        <v>160</v>
      </c>
    </row>
    <row r="30" spans="1:35">
      <c r="A30" s="48">
        <v>28</v>
      </c>
      <c r="B30" s="115" t="s">
        <v>161</v>
      </c>
      <c r="C30" s="40" t="s">
        <v>32</v>
      </c>
      <c r="D30" s="40">
        <v>82394841</v>
      </c>
      <c r="E30" s="40" t="s">
        <v>50</v>
      </c>
      <c r="F30" s="40" t="s">
        <v>162</v>
      </c>
      <c r="G30" s="41" t="s">
        <v>163</v>
      </c>
      <c r="H30" s="42">
        <v>45146</v>
      </c>
      <c r="I30" s="42">
        <v>45291</v>
      </c>
      <c r="J30" s="40" t="s">
        <v>134</v>
      </c>
      <c r="K30" s="40" t="s">
        <v>164</v>
      </c>
      <c r="L30" s="40" t="s">
        <v>165</v>
      </c>
      <c r="M30" s="40" t="s">
        <v>166</v>
      </c>
      <c r="N30" s="40" t="s">
        <v>82</v>
      </c>
      <c r="O30" s="40" t="s">
        <v>40</v>
      </c>
      <c r="P30" s="49" cm="1">
        <f t="array" ref="P30">_xlfn.IFS(O30="NO",10,O30="SI",90)</f>
        <v>10</v>
      </c>
      <c r="Q30" s="40" t="s">
        <v>77</v>
      </c>
      <c r="R30" s="49" cm="1">
        <f t="array" ref="R30">_xlfn.IFS(Q30="Moto propia",50,Q30="Carro propio",35,Q30="Moto alquilada",60,Q30="Carro de transporte público",60,Q30="Bus de transporte público",60,Q30="No aplica",10)</f>
        <v>10</v>
      </c>
      <c r="S30" s="40" t="s">
        <v>83</v>
      </c>
      <c r="T30" s="49" cm="1">
        <f t="array" ref="T30">_xlfn.IFS(S30="Menos de 10 minutos",20,S30="Menos de 30 minutos",30,S30="Menos de 1 hora",40,S30="Más de 1 hora",50,S30="Más de 2 horas",80,S30="Más de 3 horas",90,S30="No aplica",10)</f>
        <v>90</v>
      </c>
      <c r="U30" s="40" t="s">
        <v>84</v>
      </c>
      <c r="V30" s="49" cm="1">
        <f t="array" ref="V30">_xlfn.IFS(U30="Pavimentada",20,U30="Destapada",60,U30="Pavimentada/Destapada",40,U30="Trocha pesada",90,U30="No aplica",10)</f>
        <v>90</v>
      </c>
      <c r="W30" s="40" t="s">
        <v>167</v>
      </c>
      <c r="X30" s="49" cm="1">
        <f t="array" ref="X30">_xlfn.IFS(W30="Excelente",20,W30="Bueno",40,W30="Regular",50,W30="Malo",80,W30="Pésimo",95,W30="No aplica",10)</f>
        <v>95</v>
      </c>
      <c r="Y30" s="40" t="s">
        <v>86</v>
      </c>
      <c r="Z30" s="49" cm="1">
        <f t="array" ref="Z30">_xlfn.IFS(Y30="Lluvias constantes",50,Y30="Inundaciones",60,Y30="Derrumbes",70,Y30="Suelo inestable",60,Y30="Suelo lodoso",50,Y30="Suelo rocoso",50,Y30="De 2 a 4 riesgos referenciados",90,Y30="No aplica",10)</f>
        <v>90</v>
      </c>
      <c r="AA30" s="40" t="s">
        <v>86</v>
      </c>
      <c r="AB30" s="49" cm="1">
        <f t="array" ref="AB30">_xlfn.IFS(AA30="Presencia de grupos armados",90,AA30="Desplazamiento forzado",80,AA30="Amenazas a la reincorporación",70,AA30="Delincuencia común",60,AA30="Cultivos Ilegales",50,AA30="Minería Ilegal",50,AA30="De 2 a 4 riesgos referenciados",95,AA30="No aplica",10)</f>
        <v>95</v>
      </c>
      <c r="AC30" s="50">
        <f t="shared" si="1"/>
        <v>68.571428571428569</v>
      </c>
      <c r="AD30" s="49" t="s">
        <v>168</v>
      </c>
      <c r="AE30" s="49" t="s">
        <v>47</v>
      </c>
      <c r="AF30" s="49" t="s">
        <v>47</v>
      </c>
      <c r="AG30" s="49" t="s">
        <v>47</v>
      </c>
      <c r="AH30" s="49" t="s">
        <v>40</v>
      </c>
      <c r="AI30" s="49" t="s">
        <v>169</v>
      </c>
    </row>
    <row r="31" spans="1:35">
      <c r="A31" s="48">
        <v>29</v>
      </c>
      <c r="B31" s="115" t="s">
        <v>170</v>
      </c>
      <c r="C31" s="40" t="s">
        <v>32</v>
      </c>
      <c r="D31" s="40">
        <v>1010236819</v>
      </c>
      <c r="E31" s="40" t="s">
        <v>33</v>
      </c>
      <c r="F31" s="40" t="s">
        <v>171</v>
      </c>
      <c r="G31" s="41" t="s">
        <v>172</v>
      </c>
      <c r="H31" s="42">
        <v>45146</v>
      </c>
      <c r="I31" s="42">
        <v>45291</v>
      </c>
      <c r="J31" s="40" t="s">
        <v>134</v>
      </c>
      <c r="K31" s="40" t="s">
        <v>164</v>
      </c>
      <c r="L31" s="40" t="s">
        <v>165</v>
      </c>
      <c r="M31" s="40" t="s">
        <v>166</v>
      </c>
      <c r="N31" s="40" t="s">
        <v>82</v>
      </c>
      <c r="O31" s="40" t="s">
        <v>40</v>
      </c>
      <c r="P31" s="49" cm="1">
        <f t="array" ref="P31">_xlfn.IFS(O31="NO",10,O31="SI",90)</f>
        <v>10</v>
      </c>
      <c r="Q31" s="40" t="s">
        <v>77</v>
      </c>
      <c r="R31" s="49" cm="1">
        <f t="array" ref="R31">_xlfn.IFS(Q31="Moto propia",50,Q31="Carro propio",35,Q31="Moto alquilada",60,Q31="Carro de transporte público",60,Q31="Bus de transporte público",60,Q31="No aplica",10)</f>
        <v>10</v>
      </c>
      <c r="S31" s="40" t="s">
        <v>83</v>
      </c>
      <c r="T31" s="49" cm="1">
        <f t="array" ref="T31">_xlfn.IFS(S31="Menos de 10 minutos",20,S31="Menos de 30 minutos",30,S31="Menos de 1 hora",40,S31="Más de 1 hora",50,S31="Más de 2 horas",80,S31="Más de 3 horas",90,S31="No aplica",10)</f>
        <v>90</v>
      </c>
      <c r="U31" s="40" t="s">
        <v>84</v>
      </c>
      <c r="V31" s="49" cm="1">
        <f t="array" ref="V31">_xlfn.IFS(U31="Pavimentada",20,U31="Destapada",60,U31="Pavimentada/Destapada",40,U31="Trocha pesada",90,U31="No aplica",10)</f>
        <v>90</v>
      </c>
      <c r="W31" s="40" t="s">
        <v>167</v>
      </c>
      <c r="X31" s="49" cm="1">
        <f t="array" ref="X31">_xlfn.IFS(W31="Excelente",20,W31="Bueno",40,W31="Regular",50,W31="Malo",80,W31="Pésimo",95,W31="No aplica",10)</f>
        <v>95</v>
      </c>
      <c r="Y31" s="40" t="s">
        <v>86</v>
      </c>
      <c r="Z31" s="49" cm="1">
        <f t="array" ref="Z31">_xlfn.IFS(Y31="Lluvias constantes",50,Y31="Inundaciones",60,Y31="Derrumbes",70,Y31="Suelo inestable",60,Y31="Suelo lodoso",50,Y31="Suelo rocoso",50,Y31="De 2 a 4 riesgos referenciados",90,Y31="No aplica",10)</f>
        <v>90</v>
      </c>
      <c r="AA31" s="40" t="s">
        <v>86</v>
      </c>
      <c r="AB31" s="49" cm="1">
        <f t="array" ref="AB31">_xlfn.IFS(AA31="Presencia de grupos armados",90,AA31="Desplazamiento forzado",80,AA31="Amenazas a la reincorporación",70,AA31="Delincuencia común",60,AA31="Cultivos Ilegales",50,AA31="Minería Ilegal",50,AA31="De 2 a 4 riesgos referenciados",95,AA31="No aplica",10)</f>
        <v>95</v>
      </c>
      <c r="AC31" s="50">
        <f t="shared" si="1"/>
        <v>68.571428571428569</v>
      </c>
      <c r="AD31" s="49" t="s">
        <v>168</v>
      </c>
      <c r="AE31" s="49" t="s">
        <v>47</v>
      </c>
      <c r="AF31" s="49" t="s">
        <v>47</v>
      </c>
      <c r="AG31" s="49" t="s">
        <v>47</v>
      </c>
      <c r="AH31" s="49" t="s">
        <v>40</v>
      </c>
      <c r="AI31" s="49" t="s">
        <v>169</v>
      </c>
    </row>
    <row r="32" spans="1:35">
      <c r="A32" s="48">
        <v>30</v>
      </c>
      <c r="B32" s="115" t="s">
        <v>173</v>
      </c>
      <c r="C32" s="40" t="s">
        <v>32</v>
      </c>
      <c r="D32" s="40">
        <v>1116919132</v>
      </c>
      <c r="E32" s="40" t="s">
        <v>50</v>
      </c>
      <c r="F32" s="40" t="s">
        <v>174</v>
      </c>
      <c r="G32" s="41" t="s">
        <v>175</v>
      </c>
      <c r="H32" s="42">
        <v>45146</v>
      </c>
      <c r="I32" s="42">
        <v>45291</v>
      </c>
      <c r="J32" s="44" t="s">
        <v>176</v>
      </c>
      <c r="K32" s="45" t="s">
        <v>177</v>
      </c>
      <c r="L32" s="45" t="s">
        <v>178</v>
      </c>
      <c r="M32" s="45" t="s">
        <v>179</v>
      </c>
      <c r="N32" s="45" t="s">
        <v>39</v>
      </c>
      <c r="O32" s="40" t="s">
        <v>40</v>
      </c>
      <c r="P32" s="49" cm="1">
        <f t="array" ref="P32">_xlfn.IFS(O32="NO",10,O32="SI",90)</f>
        <v>10</v>
      </c>
      <c r="Q32" s="40" t="s">
        <v>41</v>
      </c>
      <c r="R32" s="49" cm="1">
        <f t="array" ref="R32">_xlfn.IFS(Q32="Moto propia",50,Q32="Carro propio",35,Q32="Moto alquilada",60,Q32="Carro de transporte público",60,Q32="Bus de transporte público",60,Q32="No aplica",10)</f>
        <v>60</v>
      </c>
      <c r="S32" s="40" t="s">
        <v>42</v>
      </c>
      <c r="T32" s="49" cm="1">
        <f t="array" ref="T32">_xlfn.IFS(S32="Menos de 10 minutos",20,S32="Menos de 30 minutos",30,S32="Menos de 1 hora",40,S32="Más de 1 hora",50,S32="Más de 2 horas",80,S32="Más de 3 horas",90,S32="No aplica",10)</f>
        <v>50</v>
      </c>
      <c r="U32" s="40" t="s">
        <v>75</v>
      </c>
      <c r="V32" s="49" cm="1">
        <f t="array" ref="V32">_xlfn.IFS(U32="Pavimentada",20,U32="Destapada",60,U32="Pavimentada/Destapada",40,U32="Trocha pesada",90,U32="No aplica",10)</f>
        <v>20</v>
      </c>
      <c r="W32" s="40" t="s">
        <v>58</v>
      </c>
      <c r="X32" s="49" cm="1">
        <f t="array" ref="X32">_xlfn.IFS(W32="Excelente",20,W32="Bueno",40,W32="Regular",50,W32="Malo",80,W32="Pésimo",95,W32="No aplica",10)</f>
        <v>40</v>
      </c>
      <c r="Y32" s="40" t="s">
        <v>45</v>
      </c>
      <c r="Z32" s="49" cm="1">
        <f t="array" ref="Z32">_xlfn.IFS(Y32="Lluvias constantes",50,Y32="Inundaciones",60,Y32="Derrumbes",70,Y32="Suelo inestable",60,Y32="Suelo lodoso",50,Y32="Suelo rocoso",50,Y32="De 2 a 4 riesgos referenciados",90,Y32="No aplica",10)</f>
        <v>50</v>
      </c>
      <c r="AA32" s="45" t="s">
        <v>86</v>
      </c>
      <c r="AB32" s="49" cm="1">
        <f t="array" ref="AB32">_xlfn.IFS(AA32="Presencia de grupos armados",90,AA32="Desplazamiento forzado",80,AA32="Amenazas a la reincorporación",70,AA32="Delincuencia común",60,AA32="Cultivos Ilegales",50,AA32="Minería Ilegal",50,AA32="De 2 a 4 riesgos referenciados",95,AA32="No aplica",10)</f>
        <v>95</v>
      </c>
      <c r="AC32" s="50">
        <f t="shared" si="1"/>
        <v>46.428571428571431</v>
      </c>
      <c r="AD32" s="54" t="s">
        <v>180</v>
      </c>
      <c r="AE32" s="53" t="s">
        <v>47</v>
      </c>
      <c r="AF32" s="53" t="s">
        <v>47</v>
      </c>
      <c r="AG32" s="53" t="s">
        <v>47</v>
      </c>
      <c r="AH32" s="53" t="s">
        <v>47</v>
      </c>
      <c r="AI32" s="49"/>
    </row>
    <row r="33" spans="1:35" hidden="1">
      <c r="A33" s="48">
        <v>31</v>
      </c>
      <c r="B33" s="115" t="s">
        <v>59</v>
      </c>
      <c r="C33" s="40" t="s">
        <v>59</v>
      </c>
      <c r="D33" s="40" t="s">
        <v>59</v>
      </c>
      <c r="E33" s="40" t="s">
        <v>59</v>
      </c>
      <c r="F33" s="40" t="s">
        <v>59</v>
      </c>
      <c r="G33" s="40" t="s">
        <v>59</v>
      </c>
      <c r="H33" s="40" t="s">
        <v>59</v>
      </c>
      <c r="I33" s="40" t="s">
        <v>59</v>
      </c>
      <c r="J33" s="44" t="s">
        <v>176</v>
      </c>
      <c r="K33" s="45" t="s">
        <v>181</v>
      </c>
      <c r="L33" s="45" t="s">
        <v>182</v>
      </c>
      <c r="M33" s="45" t="s">
        <v>183</v>
      </c>
      <c r="N33" s="45" t="s">
        <v>39</v>
      </c>
      <c r="O33" s="40" t="s">
        <v>40</v>
      </c>
      <c r="P33" s="49" cm="1">
        <f t="array" ref="P33">_xlfn.IFS(O33="NO",10,O33="SI",90)</f>
        <v>10</v>
      </c>
      <c r="Q33" s="40" t="s">
        <v>55</v>
      </c>
      <c r="R33" s="49" cm="1">
        <f t="array" ref="R33">_xlfn.IFS(Q33="Moto propia",50,Q33="Carro propio",35,Q33="Moto alquilada",60,Q33="Carro de transporte público",60,Q33="Bus de transporte público",60,Q33="No aplica",10)</f>
        <v>60</v>
      </c>
      <c r="S33" s="40" t="s">
        <v>126</v>
      </c>
      <c r="T33" s="49" cm="1">
        <f t="array" ref="T33">_xlfn.IFS(S33="Menos de 10 minutos",20,S33="Menos de 30 minutos",30,S33="Menos de 1 hora",40,S33="Más de 1 hora",50,S33="Más de 2 horas",80,S33="Más de 3 horas",90,S33="No aplica",10)</f>
        <v>30</v>
      </c>
      <c r="U33" s="40" t="s">
        <v>43</v>
      </c>
      <c r="V33" s="49" cm="1">
        <f t="array" ref="V33">_xlfn.IFS(U33="Pavimentada",20,U33="Destapada",60,U33="Pavimentada/Destapada",40,U33="Trocha pesada",90,U33="No aplica",10)</f>
        <v>40</v>
      </c>
      <c r="W33" s="40" t="s">
        <v>58</v>
      </c>
      <c r="X33" s="49" cm="1">
        <f t="array" ref="X33">_xlfn.IFS(W33="Excelente",20,W33="Bueno",40,W33="Regular",50,W33="Malo",80,W33="Pésimo",95,W33="No aplica",10)</f>
        <v>40</v>
      </c>
      <c r="Y33" s="40" t="s">
        <v>112</v>
      </c>
      <c r="Z33" s="49" cm="1">
        <f t="array" ref="Z33">_xlfn.IFS(Y33="Lluvias constantes",50,Y33="Inundaciones",60,Y33="Derrumbes",70,Y33="Suelo inestable",60,Y33="Suelo lodoso",50,Y33="Suelo rocoso",50,Y33="De 2 a 4 riesgos referenciados",90,Y33="No aplica",10)</f>
        <v>70</v>
      </c>
      <c r="AA33" s="45" t="s">
        <v>86</v>
      </c>
      <c r="AB33" s="49" cm="1">
        <f t="array" ref="AB33">_xlfn.IFS(AA33="Presencia de grupos armados",90,AA33="Desplazamiento forzado",80,AA33="Amenazas a la reincorporación",70,AA33="Delincuencia común",60,AA33="Cultivos Ilegales",50,AA33="Minería Ilegal",50,AA33="De 2 a 4 riesgos referenciados",95,AA33="No aplica",10)</f>
        <v>95</v>
      </c>
      <c r="AC33" s="50">
        <f t="shared" si="1"/>
        <v>49.285714285714285</v>
      </c>
      <c r="AD33" s="54" t="s">
        <v>180</v>
      </c>
      <c r="AE33" s="53" t="s">
        <v>47</v>
      </c>
      <c r="AF33" s="53" t="s">
        <v>47</v>
      </c>
      <c r="AG33" s="53" t="s">
        <v>47</v>
      </c>
      <c r="AH33" s="53" t="s">
        <v>47</v>
      </c>
      <c r="AI33" s="49"/>
    </row>
    <row r="34" spans="1:35" hidden="1">
      <c r="A34" s="48">
        <v>32</v>
      </c>
      <c r="B34" s="115" t="s">
        <v>59</v>
      </c>
      <c r="C34" s="40" t="s">
        <v>59</v>
      </c>
      <c r="D34" s="40" t="s">
        <v>59</v>
      </c>
      <c r="E34" s="40" t="s">
        <v>59</v>
      </c>
      <c r="F34" s="40" t="s">
        <v>59</v>
      </c>
      <c r="G34" s="40" t="s">
        <v>59</v>
      </c>
      <c r="H34" s="40" t="s">
        <v>59</v>
      </c>
      <c r="I34" s="40" t="s">
        <v>59</v>
      </c>
      <c r="J34" s="44" t="s">
        <v>176</v>
      </c>
      <c r="K34" s="45" t="s">
        <v>181</v>
      </c>
      <c r="L34" s="45" t="s">
        <v>182</v>
      </c>
      <c r="M34" s="45" t="s">
        <v>183</v>
      </c>
      <c r="N34" s="45" t="s">
        <v>39</v>
      </c>
      <c r="O34" s="40" t="s">
        <v>40</v>
      </c>
      <c r="P34" s="49" cm="1">
        <f t="array" ref="P34">_xlfn.IFS(O34="NO",10,O34="SI",90)</f>
        <v>10</v>
      </c>
      <c r="Q34" s="40" t="s">
        <v>55</v>
      </c>
      <c r="R34" s="49" cm="1">
        <f t="array" ref="R34">_xlfn.IFS(Q34="Moto propia",50,Q34="Carro propio",35,Q34="Moto alquilada",60,Q34="Carro de transporte público",60,Q34="Bus de transporte público",60,Q34="No aplica",10)</f>
        <v>60</v>
      </c>
      <c r="S34" s="40" t="s">
        <v>126</v>
      </c>
      <c r="T34" s="49" cm="1">
        <f t="array" ref="T34">_xlfn.IFS(S34="Menos de 10 minutos",20,S34="Menos de 30 minutos",30,S34="Menos de 1 hora",40,S34="Más de 1 hora",50,S34="Más de 2 horas",80,S34="Más de 3 horas",90,S34="No aplica",10)</f>
        <v>30</v>
      </c>
      <c r="U34" s="40" t="s">
        <v>43</v>
      </c>
      <c r="V34" s="49" cm="1">
        <f t="array" ref="V34">_xlfn.IFS(U34="Pavimentada",20,U34="Destapada",60,U34="Pavimentada/Destapada",40,U34="Trocha pesada",90,U34="No aplica",10)</f>
        <v>40</v>
      </c>
      <c r="W34" s="40" t="s">
        <v>58</v>
      </c>
      <c r="X34" s="49" cm="1">
        <f t="array" ref="X34">_xlfn.IFS(W34="Excelente",20,W34="Bueno",40,W34="Regular",50,W34="Malo",80,W34="Pésimo",95,W34="No aplica",10)</f>
        <v>40</v>
      </c>
      <c r="Y34" s="40" t="s">
        <v>112</v>
      </c>
      <c r="Z34" s="49" cm="1">
        <f t="array" ref="Z34">_xlfn.IFS(Y34="Lluvias constantes",50,Y34="Inundaciones",60,Y34="Derrumbes",70,Y34="Suelo inestable",60,Y34="Suelo lodoso",50,Y34="Suelo rocoso",50,Y34="De 2 a 4 riesgos referenciados",90,Y34="No aplica",10)</f>
        <v>70</v>
      </c>
      <c r="AA34" s="40" t="s">
        <v>86</v>
      </c>
      <c r="AB34" s="49" cm="1">
        <f t="array" ref="AB34">_xlfn.IFS(AA34="Presencia de grupos armados",90,AA34="Desplazamiento forzado",80,AA34="Amenazas a la reincorporación",70,AA34="Delincuencia común",60,AA34="Cultivos Ilegales",50,AA34="Minería Ilegal",50,AA34="De 2 a 4 riesgos referenciados",95,AA34="No aplica",10)</f>
        <v>95</v>
      </c>
      <c r="AC34" s="50">
        <f t="shared" si="1"/>
        <v>49.285714285714285</v>
      </c>
      <c r="AD34" s="54" t="s">
        <v>180</v>
      </c>
      <c r="AE34" s="53" t="s">
        <v>47</v>
      </c>
      <c r="AF34" s="53" t="s">
        <v>47</v>
      </c>
      <c r="AG34" s="53" t="s">
        <v>47</v>
      </c>
      <c r="AH34" s="53" t="s">
        <v>47</v>
      </c>
      <c r="AI34" s="49"/>
    </row>
    <row r="35" spans="1:35">
      <c r="A35" s="48">
        <v>33</v>
      </c>
      <c r="B35" s="115" t="s">
        <v>184</v>
      </c>
      <c r="C35" s="40" t="s">
        <v>32</v>
      </c>
      <c r="D35" s="40">
        <v>1031146801</v>
      </c>
      <c r="E35" s="40" t="s">
        <v>33</v>
      </c>
      <c r="F35" s="40">
        <v>3115151746</v>
      </c>
      <c r="G35" s="41" t="s">
        <v>185</v>
      </c>
      <c r="H35" s="42">
        <v>45146</v>
      </c>
      <c r="I35" s="42">
        <v>45291</v>
      </c>
      <c r="J35" s="44" t="s">
        <v>186</v>
      </c>
      <c r="K35" s="45" t="s">
        <v>187</v>
      </c>
      <c r="L35" s="45" t="s">
        <v>188</v>
      </c>
      <c r="M35" s="45" t="s">
        <v>189</v>
      </c>
      <c r="N35" s="45" t="s">
        <v>39</v>
      </c>
      <c r="O35" s="40" t="s">
        <v>40</v>
      </c>
      <c r="P35" s="49" cm="1">
        <f t="array" ref="P35">_xlfn.IFS(O35="NO",10,O35="SI",90)</f>
        <v>10</v>
      </c>
      <c r="Q35" s="40" t="s">
        <v>55</v>
      </c>
      <c r="R35" s="49" cm="1">
        <f t="array" ref="R35">_xlfn.IFS(Q35="Moto propia",50,Q35="Carro propio",35,Q35="Moto alquilada",60,Q35="Carro de transporte público",60,Q35="Bus de transporte público",60,Q35="No aplica",10)</f>
        <v>60</v>
      </c>
      <c r="S35" s="40" t="s">
        <v>102</v>
      </c>
      <c r="T35" s="49" cm="1">
        <f t="array" ref="T35">_xlfn.IFS(S35="Menos de 10 minutos",20,S35="Menos de 30 minutos",30,S35="Menos de 1 hora",40,S35="Más de 1 hora",50,S35="Más de 2 horas",80,S35="Más de 3 horas",90,S35="No aplica",10)</f>
        <v>80</v>
      </c>
      <c r="U35" s="40" t="s">
        <v>57</v>
      </c>
      <c r="V35" s="49" cm="1">
        <f t="array" ref="V35">_xlfn.IFS(U35="Pavimentada",20,U35="Destapada",60,U35="Pavimentada/Destapada",40,U35="Trocha pesada",90,U35="No aplica",10)</f>
        <v>60</v>
      </c>
      <c r="W35" s="40" t="s">
        <v>77</v>
      </c>
      <c r="X35" s="49" cm="1">
        <f t="array" ref="X35">_xlfn.IFS(W35="Excelente",20,W35="Bueno",40,W35="Regular",50,W35="Malo",80,W35="Pésimo",95,W35="No aplica",10)</f>
        <v>10</v>
      </c>
      <c r="Y35" s="40" t="s">
        <v>86</v>
      </c>
      <c r="Z35" s="49" cm="1">
        <f t="array" ref="Z35">_xlfn.IFS(Y35="Lluvias constantes",50,Y35="Inundaciones",60,Y35="Derrumbes",70,Y35="Suelo inestable",60,Y35="Suelo lodoso",50,Y35="Suelo rocoso",50,Y35="De 2 a 4 riesgos referenciados",90,Y35="No aplica",10)</f>
        <v>90</v>
      </c>
      <c r="AA35" s="40" t="s">
        <v>86</v>
      </c>
      <c r="AB35" s="49" cm="1">
        <f t="array" ref="AB35">_xlfn.IFS(AA35="Presencia de grupos armados",90,AA35="Desplazamiento forzado",80,AA35="Amenazas a la reincorporación",70,AA35="Delincuencia común",60,AA35="Cultivos Ilegales",50,AA35="Minería Ilegal",50,AA35="De 2 a 4 riesgos referenciados",95,AA35="No aplica",10)</f>
        <v>95</v>
      </c>
      <c r="AC35" s="50">
        <f t="shared" si="1"/>
        <v>57.857142857142854</v>
      </c>
      <c r="AD35" s="54" t="s">
        <v>190</v>
      </c>
      <c r="AE35" s="53" t="s">
        <v>47</v>
      </c>
      <c r="AF35" s="53" t="s">
        <v>47</v>
      </c>
      <c r="AG35" s="53" t="s">
        <v>47</v>
      </c>
      <c r="AH35" s="53" t="s">
        <v>47</v>
      </c>
      <c r="AI35" s="49"/>
    </row>
    <row r="36" spans="1:35">
      <c r="A36" s="48">
        <v>34</v>
      </c>
      <c r="B36" s="115" t="s">
        <v>191</v>
      </c>
      <c r="C36" s="40" t="s">
        <v>32</v>
      </c>
      <c r="D36" s="40">
        <v>1012372512</v>
      </c>
      <c r="E36" s="40" t="s">
        <v>50</v>
      </c>
      <c r="F36" s="40">
        <v>3118278240</v>
      </c>
      <c r="G36" s="41" t="s">
        <v>192</v>
      </c>
      <c r="H36" s="42">
        <v>45146</v>
      </c>
      <c r="I36" s="42">
        <v>45291</v>
      </c>
      <c r="J36" s="44" t="s">
        <v>186</v>
      </c>
      <c r="K36" s="45" t="s">
        <v>187</v>
      </c>
      <c r="L36" s="45" t="s">
        <v>188</v>
      </c>
      <c r="M36" s="45" t="s">
        <v>189</v>
      </c>
      <c r="N36" s="45" t="s">
        <v>39</v>
      </c>
      <c r="O36" s="40" t="s">
        <v>40</v>
      </c>
      <c r="P36" s="49" cm="1">
        <f t="array" ref="P36">_xlfn.IFS(O36="NO",10,O36="SI",90)</f>
        <v>10</v>
      </c>
      <c r="Q36" s="40" t="s">
        <v>55</v>
      </c>
      <c r="R36" s="49" cm="1">
        <f t="array" ref="R36">_xlfn.IFS(Q36="Moto propia",50,Q36="Carro propio",35,Q36="Moto alquilada",60,Q36="Carro de transporte público",60,Q36="Bus de transporte público",60,Q36="No aplica",10)</f>
        <v>60</v>
      </c>
      <c r="S36" s="40" t="s">
        <v>102</v>
      </c>
      <c r="T36" s="49" cm="1">
        <f t="array" ref="T36">_xlfn.IFS(S36="Menos de 10 minutos",20,S36="Menos de 30 minutos",30,S36="Menos de 1 hora",40,S36="Más de 1 hora",50,S36="Más de 2 horas",80,S36="Más de 3 horas",90,S36="No aplica",10)</f>
        <v>80</v>
      </c>
      <c r="U36" s="40" t="s">
        <v>57</v>
      </c>
      <c r="V36" s="49" cm="1">
        <f t="array" ref="V36">_xlfn.IFS(U36="Pavimentada",20,U36="Destapada",60,U36="Pavimentada/Destapada",40,U36="Trocha pesada",90,U36="No aplica",10)</f>
        <v>60</v>
      </c>
      <c r="W36" s="40" t="s">
        <v>77</v>
      </c>
      <c r="X36" s="49" cm="1">
        <f t="array" ref="X36">_xlfn.IFS(W36="Excelente",20,W36="Bueno",40,W36="Regular",50,W36="Malo",80,W36="Pésimo",95,W36="No aplica",10)</f>
        <v>10</v>
      </c>
      <c r="Y36" s="40" t="s">
        <v>86</v>
      </c>
      <c r="Z36" s="49" cm="1">
        <f t="array" ref="Z36">_xlfn.IFS(Y36="Lluvias constantes",50,Y36="Inundaciones",60,Y36="Derrumbes",70,Y36="Suelo inestable",60,Y36="Suelo lodoso",50,Y36="Suelo rocoso",50,Y36="De 2 a 4 riesgos referenciados",90,Y36="No aplica",10)</f>
        <v>90</v>
      </c>
      <c r="AA36" s="40" t="s">
        <v>86</v>
      </c>
      <c r="AB36" s="49" cm="1">
        <f t="array" ref="AB36">_xlfn.IFS(AA36="Presencia de grupos armados",90,AA36="Desplazamiento forzado",80,AA36="Amenazas a la reincorporación",70,AA36="Delincuencia común",60,AA36="Cultivos Ilegales",50,AA36="Minería Ilegal",50,AA36="De 2 a 4 riesgos referenciados",95,AA36="No aplica",10)</f>
        <v>95</v>
      </c>
      <c r="AC36" s="50">
        <f t="shared" si="1"/>
        <v>57.857142857142854</v>
      </c>
      <c r="AD36" s="54" t="s">
        <v>190</v>
      </c>
      <c r="AE36" s="53" t="s">
        <v>47</v>
      </c>
      <c r="AF36" s="53" t="s">
        <v>47</v>
      </c>
      <c r="AG36" s="53" t="s">
        <v>47</v>
      </c>
      <c r="AH36" s="53" t="s">
        <v>47</v>
      </c>
      <c r="AI36" s="49"/>
    </row>
    <row r="37" spans="1:35">
      <c r="A37" s="48">
        <v>35</v>
      </c>
      <c r="B37" s="115" t="s">
        <v>193</v>
      </c>
      <c r="C37" s="40" t="s">
        <v>32</v>
      </c>
      <c r="D37" s="40">
        <v>1013620366</v>
      </c>
      <c r="E37" s="40" t="s">
        <v>50</v>
      </c>
      <c r="F37" s="40">
        <v>3194194550</v>
      </c>
      <c r="G37" s="41" t="s">
        <v>194</v>
      </c>
      <c r="H37" s="42">
        <v>45146</v>
      </c>
      <c r="I37" s="42">
        <v>45291</v>
      </c>
      <c r="J37" s="44" t="s">
        <v>186</v>
      </c>
      <c r="K37" s="45" t="s">
        <v>187</v>
      </c>
      <c r="L37" s="45" t="s">
        <v>188</v>
      </c>
      <c r="M37" s="45" t="s">
        <v>189</v>
      </c>
      <c r="N37" s="45" t="s">
        <v>39</v>
      </c>
      <c r="O37" s="40" t="s">
        <v>40</v>
      </c>
      <c r="P37" s="49" cm="1">
        <f t="array" ref="P37">_xlfn.IFS(O37="NO",10,O37="SI",90)</f>
        <v>10</v>
      </c>
      <c r="Q37" s="40" t="s">
        <v>55</v>
      </c>
      <c r="R37" s="49" cm="1">
        <f t="array" ref="R37">_xlfn.IFS(Q37="Moto propia",50,Q37="Carro propio",35,Q37="Moto alquilada",60,Q37="Carro de transporte público",60,Q37="Bus de transporte público",60,Q37="No aplica",10)</f>
        <v>60</v>
      </c>
      <c r="S37" s="40" t="s">
        <v>102</v>
      </c>
      <c r="T37" s="49" cm="1">
        <f t="array" ref="T37">_xlfn.IFS(S37="Menos de 10 minutos",20,S37="Menos de 30 minutos",30,S37="Menos de 1 hora",40,S37="Más de 1 hora",50,S37="Más de 2 horas",80,S37="Más de 3 horas",90,S37="No aplica",10)</f>
        <v>80</v>
      </c>
      <c r="U37" s="40" t="s">
        <v>57</v>
      </c>
      <c r="V37" s="49" cm="1">
        <f t="array" ref="V37">_xlfn.IFS(U37="Pavimentada",20,U37="Destapada",60,U37="Pavimentada/Destapada",40,U37="Trocha pesada",90,U37="No aplica",10)</f>
        <v>60</v>
      </c>
      <c r="W37" s="40" t="s">
        <v>44</v>
      </c>
      <c r="X37" s="49" cm="1">
        <f t="array" ref="X37">_xlfn.IFS(W37="Excelente",20,W37="Bueno",40,W37="Regular",50,W37="Malo",80,W37="Pésimo",95,W37="No aplica",10)</f>
        <v>50</v>
      </c>
      <c r="Y37" s="40" t="s">
        <v>86</v>
      </c>
      <c r="Z37" s="49" cm="1">
        <f t="array" ref="Z37">_xlfn.IFS(Y37="Lluvias constantes",50,Y37="Inundaciones",60,Y37="Derrumbes",70,Y37="Suelo inestable",60,Y37="Suelo lodoso",50,Y37="Suelo rocoso",50,Y37="De 2 a 4 riesgos referenciados",90,Y37="No aplica",10)</f>
        <v>90</v>
      </c>
      <c r="AA37" s="40" t="s">
        <v>86</v>
      </c>
      <c r="AB37" s="49" cm="1">
        <f t="array" ref="AB37">_xlfn.IFS(AA37="Presencia de grupos armados",90,AA37="Desplazamiento forzado",80,AA37="Amenazas a la reincorporación",70,AA37="Delincuencia común",60,AA37="Cultivos Ilegales",50,AA37="Minería Ilegal",50,AA37="De 2 a 4 riesgos referenciados",95,AA37="No aplica",10)</f>
        <v>95</v>
      </c>
      <c r="AC37" s="50">
        <f t="shared" si="1"/>
        <v>63.571428571428569</v>
      </c>
      <c r="AD37" s="54" t="s">
        <v>190</v>
      </c>
      <c r="AE37" s="53" t="s">
        <v>47</v>
      </c>
      <c r="AF37" s="53" t="s">
        <v>47</v>
      </c>
      <c r="AG37" s="53" t="s">
        <v>47</v>
      </c>
      <c r="AH37" s="53" t="s">
        <v>47</v>
      </c>
      <c r="AI37" s="49"/>
    </row>
    <row r="38" spans="1:35">
      <c r="A38" s="48">
        <v>36</v>
      </c>
      <c r="B38" s="115" t="s">
        <v>195</v>
      </c>
      <c r="C38" s="40" t="s">
        <v>32</v>
      </c>
      <c r="D38" s="40">
        <v>17287756</v>
      </c>
      <c r="E38" s="40" t="s">
        <v>50</v>
      </c>
      <c r="F38" s="40" t="s">
        <v>196</v>
      </c>
      <c r="G38" s="41" t="s">
        <v>197</v>
      </c>
      <c r="H38" s="42">
        <v>45146</v>
      </c>
      <c r="I38" s="42">
        <v>45291</v>
      </c>
      <c r="J38" s="44" t="s">
        <v>198</v>
      </c>
      <c r="K38" s="45" t="s">
        <v>199</v>
      </c>
      <c r="L38" s="45" t="s">
        <v>200</v>
      </c>
      <c r="M38" s="45" t="s">
        <v>201</v>
      </c>
      <c r="N38" s="45" t="s">
        <v>202</v>
      </c>
      <c r="O38" s="40" t="s">
        <v>47</v>
      </c>
      <c r="P38" s="49" cm="1">
        <f t="array" ref="P38">_xlfn.IFS(O38="NO",10,O38="SI",90)</f>
        <v>90</v>
      </c>
      <c r="Q38" s="40" t="s">
        <v>55</v>
      </c>
      <c r="R38" s="49" cm="1">
        <f t="array" ref="R38">_xlfn.IFS(Q38="Moto propia",50,Q38="Carro propio",35,Q38="Moto alquilada",60,Q38="Carro de transporte público",60,Q38="Bus de transporte público",60,Q38="No aplica",10)</f>
        <v>60</v>
      </c>
      <c r="S38" s="40" t="s">
        <v>83</v>
      </c>
      <c r="T38" s="49" cm="1">
        <f t="array" ref="T38">_xlfn.IFS(S38="Menos de 10 minutos",20,S38="Menos de 30 minutos",30,S38="Menos de 1 hora",40,S38="Más de 1 hora",50,S38="Más de 2 horas",80,S38="Más de 3 horas",90,S38="No aplica",10)</f>
        <v>90</v>
      </c>
      <c r="U38" s="40" t="s">
        <v>57</v>
      </c>
      <c r="V38" s="49" cm="1">
        <f t="array" ref="V38">_xlfn.IFS(U38="Pavimentada",20,U38="Destapada",60,U38="Pavimentada/Destapada",40,U38="Trocha pesada",90,U38="No aplica",10)</f>
        <v>60</v>
      </c>
      <c r="W38" s="40" t="s">
        <v>44</v>
      </c>
      <c r="X38" s="49" cm="1">
        <f t="array" ref="X38">_xlfn.IFS(W38="Excelente",20,W38="Bueno",40,W38="Regular",50,W38="Malo",80,W38="Pésimo",95,W38="No aplica",10)</f>
        <v>50</v>
      </c>
      <c r="Y38" s="40" t="s">
        <v>86</v>
      </c>
      <c r="Z38" s="49" cm="1">
        <f t="array" ref="Z38">_xlfn.IFS(Y38="Lluvias constantes",50,Y38="Inundaciones",60,Y38="Derrumbes",70,Y38="Suelo inestable",60,Y38="Suelo lodoso",50,Y38="Suelo rocoso",50,Y38="De 2 a 4 riesgos referenciados",90,Y38="No aplica",10)</f>
        <v>90</v>
      </c>
      <c r="AA38" s="40" t="s">
        <v>86</v>
      </c>
      <c r="AB38" s="49" cm="1">
        <f t="array" ref="AB38">_xlfn.IFS(AA38="Presencia de grupos armados",90,AA38="Desplazamiento forzado",80,AA38="Amenazas a la reincorporación",70,AA38="Delincuencia común",60,AA38="Cultivos Ilegales",50,AA38="Minería Ilegal",50,AA38="De 2 a 4 riesgos referenciados",95,AA38="No aplica",10)</f>
        <v>95</v>
      </c>
      <c r="AC38" s="50">
        <f t="shared" si="1"/>
        <v>76.428571428571431</v>
      </c>
      <c r="AD38" s="54" t="s">
        <v>180</v>
      </c>
      <c r="AE38" s="53" t="s">
        <v>47</v>
      </c>
      <c r="AF38" s="53" t="s">
        <v>47</v>
      </c>
      <c r="AG38" s="53" t="s">
        <v>47</v>
      </c>
      <c r="AH38" s="55"/>
      <c r="AI38" s="49"/>
    </row>
    <row r="39" spans="1:35">
      <c r="A39" s="48">
        <v>37</v>
      </c>
      <c r="B39" s="115" t="s">
        <v>203</v>
      </c>
      <c r="C39" s="40" t="s">
        <v>32</v>
      </c>
      <c r="D39" s="40">
        <v>1120377502</v>
      </c>
      <c r="E39" s="40" t="s">
        <v>33</v>
      </c>
      <c r="F39" s="40">
        <v>3102246630</v>
      </c>
      <c r="G39" s="41" t="s">
        <v>204</v>
      </c>
      <c r="H39" s="42">
        <v>45146</v>
      </c>
      <c r="I39" s="42">
        <v>45291</v>
      </c>
      <c r="J39" s="44" t="s">
        <v>198</v>
      </c>
      <c r="K39" s="45" t="s">
        <v>205</v>
      </c>
      <c r="L39" s="45" t="s">
        <v>206</v>
      </c>
      <c r="M39" s="45" t="s">
        <v>207</v>
      </c>
      <c r="N39" s="45" t="s">
        <v>208</v>
      </c>
      <c r="O39" s="40" t="s">
        <v>40</v>
      </c>
      <c r="P39" s="49" cm="1">
        <f t="array" ref="P39">_xlfn.IFS(O39="NO",10,O39="SI",90)</f>
        <v>10</v>
      </c>
      <c r="Q39" s="40" t="s">
        <v>55</v>
      </c>
      <c r="R39" s="49" cm="1">
        <f t="array" ref="R39">_xlfn.IFS(Q39="Moto propia",50,Q39="Carro propio",35,Q39="Moto alquilada",60,Q39="Carro de transporte público",60,Q39="Bus de transporte público",60,Q39="No aplica",10)</f>
        <v>60</v>
      </c>
      <c r="S39" s="40" t="s">
        <v>56</v>
      </c>
      <c r="T39" s="49" cm="1">
        <f t="array" ref="T39">_xlfn.IFS(S39="Menos de 10 minutos",20,S39="Menos de 30 minutos",30,S39="Menos de 1 hora",40,S39="Más de 1 hora",50,S39="Más de 2 horas",80,S39="Más de 3 horas",90,S39="No aplica",10)</f>
        <v>40</v>
      </c>
      <c r="U39" s="40" t="s">
        <v>84</v>
      </c>
      <c r="V39" s="49" cm="1">
        <f t="array" ref="V39">_xlfn.IFS(U39="Pavimentada",20,U39="Destapada",60,U39="Pavimentada/Destapada",40,U39="Trocha pesada",90,U39="No aplica",10)</f>
        <v>90</v>
      </c>
      <c r="W39" s="40" t="s">
        <v>85</v>
      </c>
      <c r="X39" s="49" cm="1">
        <f t="array" ref="X39">_xlfn.IFS(W39="Excelente",20,W39="Bueno",40,W39="Regular",50,W39="Malo",80,W39="Pésimo",95,W39="No aplica",10)</f>
        <v>80</v>
      </c>
      <c r="Y39" s="40" t="s">
        <v>209</v>
      </c>
      <c r="Z39" s="49" cm="1">
        <f t="array" ref="Z39">_xlfn.IFS(Y39="Lluvias constantes",50,Y39="Inundaciones",60,Y39="Derrumbes",70,Y39="Suelo inestable",60,Y39="Suelo lodoso",50,Y39="Suelo rocoso",50,Y39="De 2 a 4 riesgos referenciados",90,Y39="No aplica",10)</f>
        <v>50</v>
      </c>
      <c r="AA39" s="40" t="s">
        <v>86</v>
      </c>
      <c r="AB39" s="49" cm="1">
        <f t="array" ref="AB39">_xlfn.IFS(AA39="Presencia de grupos armados",90,AA39="Desplazamiento forzado",80,AA39="Amenazas a la reincorporación",70,AA39="Delincuencia común",60,AA39="Cultivos Ilegales",50,AA39="Minería Ilegal",50,AA39="De 2 a 4 riesgos referenciados",95,AA39="No aplica",10)</f>
        <v>95</v>
      </c>
      <c r="AC39" s="50">
        <f>(P39+R39+T39+V39+X39+Z39+AB39)/7</f>
        <v>60.714285714285715</v>
      </c>
      <c r="AD39" s="55"/>
      <c r="AE39" s="55"/>
      <c r="AF39" s="55"/>
      <c r="AG39" s="55"/>
      <c r="AH39" s="56"/>
      <c r="AI39" s="49"/>
    </row>
    <row r="40" spans="1:35">
      <c r="A40" s="48">
        <v>38</v>
      </c>
      <c r="B40" s="115" t="s">
        <v>210</v>
      </c>
      <c r="C40" s="40" t="s">
        <v>32</v>
      </c>
      <c r="D40" s="40">
        <v>1121938164</v>
      </c>
      <c r="E40" s="40" t="s">
        <v>33</v>
      </c>
      <c r="F40" s="40">
        <v>3102246673</v>
      </c>
      <c r="G40" s="41" t="s">
        <v>211</v>
      </c>
      <c r="H40" s="42">
        <v>45146</v>
      </c>
      <c r="I40" s="42">
        <v>45291</v>
      </c>
      <c r="J40" s="44" t="s">
        <v>198</v>
      </c>
      <c r="K40" s="45" t="s">
        <v>205</v>
      </c>
      <c r="L40" s="45" t="s">
        <v>206</v>
      </c>
      <c r="M40" s="45" t="s">
        <v>212</v>
      </c>
      <c r="N40" s="45" t="s">
        <v>213</v>
      </c>
      <c r="O40" s="40" t="s">
        <v>40</v>
      </c>
      <c r="P40" s="49" cm="1">
        <f t="array" ref="P40">_xlfn.IFS(O40="NO",10,O40="SI",90)</f>
        <v>10</v>
      </c>
      <c r="Q40" s="40" t="s">
        <v>55</v>
      </c>
      <c r="R40" s="49" cm="1">
        <f t="array" ref="R40">_xlfn.IFS(Q40="Moto propia",50,Q40="Carro propio",35,Q40="Moto alquilada",60,Q40="Carro de transporte público",60,Q40="Bus de transporte público",60,Q40="No aplica",10)</f>
        <v>60</v>
      </c>
      <c r="S40" s="40" t="s">
        <v>56</v>
      </c>
      <c r="T40" s="49" cm="1">
        <f t="array" ref="T40">_xlfn.IFS(S40="Menos de 10 minutos",20,S40="Menos de 30 minutos",30,S40="Menos de 1 hora",40,S40="Más de 1 hora",50,S40="Más de 2 horas",80,S40="Más de 3 horas",90,S40="No aplica",10)</f>
        <v>40</v>
      </c>
      <c r="U40" s="40" t="s">
        <v>84</v>
      </c>
      <c r="V40" s="49" cm="1">
        <f t="array" ref="V40">_xlfn.IFS(U40="Pavimentada",20,U40="Destapada",60,U40="Pavimentada/Destapada",40,U40="Trocha pesada",90,U40="No aplica",10)</f>
        <v>90</v>
      </c>
      <c r="W40" s="40" t="s">
        <v>85</v>
      </c>
      <c r="X40" s="49" cm="1">
        <f t="array" ref="X40">_xlfn.IFS(W40="Excelente",20,W40="Bueno",40,W40="Regular",50,W40="Malo",80,W40="Pésimo",95,W40="No aplica",10)</f>
        <v>80</v>
      </c>
      <c r="Y40" s="40" t="s">
        <v>209</v>
      </c>
      <c r="Z40" s="49" cm="1">
        <f t="array" ref="Z40">_xlfn.IFS(Y40="Lluvias constantes",50,Y40="Inundaciones",60,Y40="Derrumbes",70,Y40="Suelo inestable",60,Y40="Suelo lodoso",50,Y40="Suelo rocoso",50,Y40="De 2 a 4 riesgos referenciados",90,Y40="No aplica",10)</f>
        <v>50</v>
      </c>
      <c r="AA40" s="40" t="s">
        <v>86</v>
      </c>
      <c r="AB40" s="49" cm="1">
        <f t="array" ref="AB40">_xlfn.IFS(AA40="Presencia de grupos armados",90,AA40="Desplazamiento forzado",80,AA40="Amenazas a la reincorporación",70,AA40="Delincuencia común",60,AA40="Cultivos Ilegales",50,AA40="Minería Ilegal",50,AA40="De 2 a 4 riesgos referenciados",95,AA40="No aplica",10)</f>
        <v>95</v>
      </c>
      <c r="AC40" s="50">
        <f t="shared" si="1"/>
        <v>60.714285714285715</v>
      </c>
      <c r="AD40" s="55"/>
      <c r="AE40" s="55"/>
      <c r="AF40" s="55"/>
      <c r="AG40" s="55"/>
      <c r="AH40" s="56"/>
      <c r="AI40" s="49"/>
    </row>
    <row r="41" spans="1:35" hidden="1">
      <c r="A41" s="48">
        <v>39</v>
      </c>
      <c r="B41" s="115" t="s">
        <v>59</v>
      </c>
      <c r="C41" s="40" t="s">
        <v>59</v>
      </c>
      <c r="D41" s="40" t="s">
        <v>59</v>
      </c>
      <c r="E41" s="40" t="s">
        <v>59</v>
      </c>
      <c r="F41" s="40" t="s">
        <v>59</v>
      </c>
      <c r="G41" s="40" t="s">
        <v>59</v>
      </c>
      <c r="H41" s="40" t="s">
        <v>59</v>
      </c>
      <c r="I41" s="40" t="s">
        <v>59</v>
      </c>
      <c r="J41" s="44" t="s">
        <v>198</v>
      </c>
      <c r="K41" s="45" t="s">
        <v>205</v>
      </c>
      <c r="L41" s="45" t="s">
        <v>206</v>
      </c>
      <c r="M41" s="45" t="s">
        <v>212</v>
      </c>
      <c r="N41" s="45" t="s">
        <v>213</v>
      </c>
      <c r="O41" s="40" t="s">
        <v>40</v>
      </c>
      <c r="P41" s="49" cm="1">
        <f t="array" ref="P41">_xlfn.IFS(O41="NO",10,O41="SI",90)</f>
        <v>10</v>
      </c>
      <c r="Q41" s="40" t="s">
        <v>55</v>
      </c>
      <c r="R41" s="49" cm="1">
        <f t="array" ref="R41">_xlfn.IFS(Q41="Moto propia",50,Q41="Carro propio",35,Q41="Moto alquilada",60,Q41="Carro de transporte público",60,Q41="Bus de transporte público",60,Q41="No aplica",10)</f>
        <v>60</v>
      </c>
      <c r="S41" s="40" t="s">
        <v>56</v>
      </c>
      <c r="T41" s="49" cm="1">
        <f t="array" ref="T41">_xlfn.IFS(S41="Menos de 10 minutos",20,S41="Menos de 30 minutos",30,S41="Menos de 1 hora",40,S41="Más de 1 hora",50,S41="Más de 2 horas",80,S41="Más de 3 horas",90,S41="No aplica",10)</f>
        <v>40</v>
      </c>
      <c r="U41" s="40" t="s">
        <v>84</v>
      </c>
      <c r="V41" s="49" cm="1">
        <f t="array" ref="V41">_xlfn.IFS(U41="Pavimentada",20,U41="Destapada",60,U41="Pavimentada/Destapada",40,U41="Trocha pesada",90,U41="No aplica",10)</f>
        <v>90</v>
      </c>
      <c r="W41" s="40" t="s">
        <v>85</v>
      </c>
      <c r="X41" s="49" cm="1">
        <f t="array" ref="X41">_xlfn.IFS(W41="Excelente",20,W41="Bueno",40,W41="Regular",50,W41="Malo",80,W41="Pésimo",95,W41="No aplica",10)</f>
        <v>80</v>
      </c>
      <c r="Y41" s="40" t="s">
        <v>209</v>
      </c>
      <c r="Z41" s="49" cm="1">
        <f t="array" ref="Z41">_xlfn.IFS(Y41="Lluvias constantes",50,Y41="Inundaciones",60,Y41="Derrumbes",70,Y41="Suelo inestable",60,Y41="Suelo lodoso",50,Y41="Suelo rocoso",50,Y41="De 2 a 4 riesgos referenciados",90,Y41="No aplica",10)</f>
        <v>50</v>
      </c>
      <c r="AA41" s="40" t="s">
        <v>86</v>
      </c>
      <c r="AB41" s="49" cm="1">
        <f t="array" ref="AB41">_xlfn.IFS(AA41="Presencia de grupos armados",90,AA41="Desplazamiento forzado",80,AA41="Amenazas a la reincorporación",70,AA41="Delincuencia común",60,AA41="Cultivos Ilegales",50,AA41="Minería Ilegal",50,AA41="De 2 a 4 riesgos referenciados",95,AA41="No aplica",10)</f>
        <v>95</v>
      </c>
      <c r="AC41" s="50">
        <f t="shared" si="1"/>
        <v>60.714285714285715</v>
      </c>
      <c r="AD41" s="55"/>
      <c r="AE41" s="55"/>
      <c r="AF41" s="55"/>
      <c r="AG41" s="55"/>
      <c r="AH41" s="56"/>
      <c r="AI41" s="49"/>
    </row>
    <row r="42" spans="1:35">
      <c r="A42" s="48">
        <v>40</v>
      </c>
      <c r="B42" s="115" t="s">
        <v>214</v>
      </c>
      <c r="C42" s="40" t="s">
        <v>32</v>
      </c>
      <c r="D42" s="40">
        <v>79382438</v>
      </c>
      <c r="E42" s="40" t="s">
        <v>50</v>
      </c>
      <c r="F42" s="40">
        <v>3022495184</v>
      </c>
      <c r="G42" s="41" t="s">
        <v>215</v>
      </c>
      <c r="H42" s="42">
        <v>45146</v>
      </c>
      <c r="I42" s="42">
        <v>45291</v>
      </c>
      <c r="J42" s="44" t="s">
        <v>198</v>
      </c>
      <c r="K42" s="45" t="s">
        <v>216</v>
      </c>
      <c r="L42" s="45" t="s">
        <v>217</v>
      </c>
      <c r="M42" s="45" t="s">
        <v>218</v>
      </c>
      <c r="N42" s="45" t="s">
        <v>39</v>
      </c>
      <c r="O42" s="40" t="s">
        <v>40</v>
      </c>
      <c r="P42" s="49" cm="1">
        <f t="array" ref="P42">_xlfn.IFS(O42="NO",10,O42="SI",90)</f>
        <v>10</v>
      </c>
      <c r="Q42" s="40" t="s">
        <v>41</v>
      </c>
      <c r="R42" s="49" cm="1">
        <f t="array" ref="R42">_xlfn.IFS(Q42="Moto propia",50,Q42="Carro propio",35,Q42="Moto alquilada",60,Q42="Carro de transporte público",60,Q42="Bus de transporte público",60,Q42="No aplica",10)</f>
        <v>60</v>
      </c>
      <c r="S42" s="40" t="s">
        <v>56</v>
      </c>
      <c r="T42" s="49" cm="1">
        <f t="array" ref="T42">_xlfn.IFS(S42="Menos de 10 minutos",20,S42="Menos de 30 minutos",30,S42="Menos de 1 hora",40,S42="Más de 1 hora",50,S42="Más de 2 horas",80,S42="Más de 3 horas",90,S42="No aplica",10)</f>
        <v>40</v>
      </c>
      <c r="U42" s="40" t="s">
        <v>57</v>
      </c>
      <c r="V42" s="49" cm="1">
        <f t="array" ref="V42">_xlfn.IFS(U42="Pavimentada",20,U42="Destapada",60,U42="Pavimentada/Destapada",40,U42="Trocha pesada",90,U42="No aplica",10)</f>
        <v>60</v>
      </c>
      <c r="W42" s="40" t="s">
        <v>58</v>
      </c>
      <c r="X42" s="49" cm="1">
        <f t="array" ref="X42">_xlfn.IFS(W42="Excelente",20,W42="Bueno",40,W42="Regular",50,W42="Malo",80,W42="Pésimo",95,W42="No aplica",10)</f>
        <v>40</v>
      </c>
      <c r="Y42" s="40" t="s">
        <v>86</v>
      </c>
      <c r="Z42" s="49" cm="1">
        <f t="array" ref="Z42">_xlfn.IFS(Y42="Lluvias constantes",50,Y42="Inundaciones",60,Y42="Derrumbes",70,Y42="Suelo inestable",60,Y42="Suelo lodoso",50,Y42="Suelo rocoso",50,Y42="De 2 a 4 riesgos referenciados",90,Y42="No aplica",10)</f>
        <v>90</v>
      </c>
      <c r="AA42" s="45" t="s">
        <v>86</v>
      </c>
      <c r="AB42" s="49" cm="1">
        <f t="array" ref="AB42">_xlfn.IFS(AA42="Presencia de grupos armados",90,AA42="Desplazamiento forzado",80,AA42="Amenazas a la reincorporación",70,AA42="Delincuencia común",60,AA42="Cultivos Ilegales",50,AA42="Minería Ilegal",50,AA42="De 2 a 4 riesgos referenciados",95,AA42="No aplica",10)</f>
        <v>95</v>
      </c>
      <c r="AC42" s="50">
        <f t="shared" si="1"/>
        <v>56.428571428571431</v>
      </c>
      <c r="AD42" s="55" t="s">
        <v>219</v>
      </c>
      <c r="AE42" s="53" t="s">
        <v>47</v>
      </c>
      <c r="AF42" s="53" t="s">
        <v>47</v>
      </c>
      <c r="AG42" s="53" t="s">
        <v>47</v>
      </c>
      <c r="AH42" s="53" t="s">
        <v>47</v>
      </c>
      <c r="AI42" s="49"/>
    </row>
    <row r="43" spans="1:35" hidden="1">
      <c r="A43" s="48">
        <v>41</v>
      </c>
      <c r="B43" s="115" t="s">
        <v>59</v>
      </c>
      <c r="C43" s="40" t="s">
        <v>59</v>
      </c>
      <c r="D43" s="40" t="s">
        <v>59</v>
      </c>
      <c r="E43" s="40" t="s">
        <v>59</v>
      </c>
      <c r="F43" s="40" t="s">
        <v>59</v>
      </c>
      <c r="G43" s="40" t="s">
        <v>59</v>
      </c>
      <c r="H43" s="40" t="s">
        <v>59</v>
      </c>
      <c r="I43" s="40" t="s">
        <v>59</v>
      </c>
      <c r="J43" s="44" t="s">
        <v>198</v>
      </c>
      <c r="K43" s="45" t="s">
        <v>216</v>
      </c>
      <c r="L43" s="45" t="s">
        <v>217</v>
      </c>
      <c r="M43" s="45" t="s">
        <v>218</v>
      </c>
      <c r="N43" s="45" t="s">
        <v>39</v>
      </c>
      <c r="O43" s="40" t="s">
        <v>40</v>
      </c>
      <c r="P43" s="49" cm="1">
        <f t="array" ref="P43">_xlfn.IFS(O43="NO",10,O43="SI",90)</f>
        <v>10</v>
      </c>
      <c r="Q43" s="40" t="s">
        <v>41</v>
      </c>
      <c r="R43" s="49" cm="1">
        <f t="array" ref="R43">_xlfn.IFS(Q43="Moto propia",50,Q43="Carro propio",35,Q43="Moto alquilada",60,Q43="Carro de transporte público",60,Q43="Bus de transporte público",60,Q43="No aplica",10)</f>
        <v>60</v>
      </c>
      <c r="S43" s="40" t="s">
        <v>56</v>
      </c>
      <c r="T43" s="49" cm="1">
        <f t="array" ref="T43">_xlfn.IFS(S43="Menos de 10 minutos",20,S43="Menos de 30 minutos",30,S43="Menos de 1 hora",40,S43="Más de 1 hora",50,S43="Más de 2 horas",80,S43="Más de 3 horas",90,S43="No aplica",10)</f>
        <v>40</v>
      </c>
      <c r="U43" s="40" t="s">
        <v>57</v>
      </c>
      <c r="V43" s="49" cm="1">
        <f t="array" ref="V43">_xlfn.IFS(U43="Pavimentada",20,U43="Destapada",60,U43="Pavimentada/Destapada",40,U43="Trocha pesada",90,U43="No aplica",10)</f>
        <v>60</v>
      </c>
      <c r="W43" s="40" t="s">
        <v>58</v>
      </c>
      <c r="X43" s="49" cm="1">
        <f t="array" ref="X43">_xlfn.IFS(W43="Excelente",20,W43="Bueno",40,W43="Regular",50,W43="Malo",80,W43="Pésimo",95,W43="No aplica",10)</f>
        <v>40</v>
      </c>
      <c r="Y43" s="40" t="s">
        <v>86</v>
      </c>
      <c r="Z43" s="49" cm="1">
        <f t="array" ref="Z43">_xlfn.IFS(Y43="Lluvias constantes",50,Y43="Inundaciones",60,Y43="Derrumbes",70,Y43="Suelo inestable",60,Y43="Suelo lodoso",50,Y43="Suelo rocoso",50,Y43="De 2 a 4 riesgos referenciados",90,Y43="No aplica",10)</f>
        <v>90</v>
      </c>
      <c r="AA43" s="45" t="s">
        <v>86</v>
      </c>
      <c r="AB43" s="49" cm="1">
        <f t="array" ref="AB43">_xlfn.IFS(AA43="Presencia de grupos armados",90,AA43="Desplazamiento forzado",80,AA43="Amenazas a la reincorporación",70,AA43="Delincuencia común",60,AA43="Cultivos Ilegales",50,AA43="Minería Ilegal",50,AA43="De 2 a 4 riesgos referenciados",95,AA43="No aplica",10)</f>
        <v>95</v>
      </c>
      <c r="AC43" s="50">
        <f t="shared" si="1"/>
        <v>56.428571428571431</v>
      </c>
      <c r="AD43" s="55" t="s">
        <v>219</v>
      </c>
      <c r="AE43" s="53" t="s">
        <v>47</v>
      </c>
      <c r="AF43" s="53" t="s">
        <v>47</v>
      </c>
      <c r="AG43" s="53" t="s">
        <v>47</v>
      </c>
      <c r="AH43" s="53" t="s">
        <v>47</v>
      </c>
      <c r="AI43" s="49"/>
    </row>
    <row r="44" spans="1:35" hidden="1">
      <c r="A44" s="48">
        <v>42</v>
      </c>
      <c r="B44" s="115" t="s">
        <v>59</v>
      </c>
      <c r="C44" s="40" t="s">
        <v>59</v>
      </c>
      <c r="D44" s="40" t="s">
        <v>59</v>
      </c>
      <c r="E44" s="40" t="s">
        <v>59</v>
      </c>
      <c r="F44" s="40" t="s">
        <v>59</v>
      </c>
      <c r="G44" s="40" t="s">
        <v>59</v>
      </c>
      <c r="H44" s="40" t="s">
        <v>59</v>
      </c>
      <c r="I44" s="40" t="s">
        <v>59</v>
      </c>
      <c r="J44" s="44" t="s">
        <v>198</v>
      </c>
      <c r="K44" s="45" t="s">
        <v>220</v>
      </c>
      <c r="L44" s="45" t="s">
        <v>217</v>
      </c>
      <c r="M44" s="45" t="s">
        <v>221</v>
      </c>
      <c r="N44" s="45" t="s">
        <v>222</v>
      </c>
      <c r="O44" s="40" t="s">
        <v>40</v>
      </c>
      <c r="P44" s="49" cm="1">
        <f t="array" ref="P44">_xlfn.IFS(O44="NO",10,O44="SI",90)</f>
        <v>10</v>
      </c>
      <c r="Q44" s="40" t="s">
        <v>41</v>
      </c>
      <c r="R44" s="49" cm="1">
        <f t="array" ref="R44">_xlfn.IFS(Q44="Moto propia",50,Q44="Carro propio",35,Q44="Moto alquilada",60,Q44="Carro de transporte público",60,Q44="Bus de transporte público",60,Q44="No aplica",10)</f>
        <v>60</v>
      </c>
      <c r="S44" s="40" t="s">
        <v>56</v>
      </c>
      <c r="T44" s="49" cm="1">
        <f t="array" ref="T44">_xlfn.IFS(S44="Menos de 10 minutos",20,S44="Menos de 30 minutos",30,S44="Menos de 1 hora",40,S44="Más de 1 hora",50,S44="Más de 2 horas",80,S44="Más de 3 horas",90,S44="No aplica",10)</f>
        <v>40</v>
      </c>
      <c r="U44" s="40" t="s">
        <v>57</v>
      </c>
      <c r="V44" s="49" cm="1">
        <f t="array" ref="V44">_xlfn.IFS(U44="Pavimentada",20,U44="Destapada",60,U44="Pavimentada/Destapada",40,U44="Trocha pesada",90,U44="No aplica",10)</f>
        <v>60</v>
      </c>
      <c r="W44" s="40" t="s">
        <v>58</v>
      </c>
      <c r="X44" s="49" cm="1">
        <f t="array" ref="X44">_xlfn.IFS(W44="Excelente",20,W44="Bueno",40,W44="Regular",50,W44="Malo",80,W44="Pésimo",95,W44="No aplica",10)</f>
        <v>40</v>
      </c>
      <c r="Y44" s="40" t="s">
        <v>86</v>
      </c>
      <c r="Z44" s="49" cm="1">
        <f t="array" ref="Z44">_xlfn.IFS(Y44="Lluvias constantes",50,Y44="Inundaciones",60,Y44="Derrumbes",70,Y44="Suelo inestable",60,Y44="Suelo lodoso",50,Y44="Suelo rocoso",50,Y44="De 2 a 4 riesgos referenciados",90,Y44="No aplica",10)</f>
        <v>90</v>
      </c>
      <c r="AA44" s="45" t="s">
        <v>86</v>
      </c>
      <c r="AB44" s="49" cm="1">
        <f t="array" ref="AB44">_xlfn.IFS(AA44="Presencia de grupos armados",90,AA44="Desplazamiento forzado",80,AA44="Amenazas a la reincorporación",70,AA44="Delincuencia común",60,AA44="Cultivos Ilegales",50,AA44="Minería Ilegal",50,AA44="De 2 a 4 riesgos referenciados",95,AA44="No aplica",10)</f>
        <v>95</v>
      </c>
      <c r="AC44" s="50">
        <f t="shared" si="1"/>
        <v>56.428571428571431</v>
      </c>
      <c r="AD44" s="55"/>
      <c r="AE44" s="53" t="s">
        <v>47</v>
      </c>
      <c r="AF44" s="53" t="s">
        <v>47</v>
      </c>
      <c r="AG44" s="53" t="s">
        <v>47</v>
      </c>
      <c r="AH44" s="53" t="s">
        <v>47</v>
      </c>
      <c r="AI44" s="49"/>
    </row>
    <row r="45" spans="1:35" hidden="1">
      <c r="A45" s="48">
        <v>43</v>
      </c>
      <c r="B45" s="115" t="s">
        <v>59</v>
      </c>
      <c r="C45" s="40" t="s">
        <v>59</v>
      </c>
      <c r="D45" s="40" t="s">
        <v>59</v>
      </c>
      <c r="E45" s="40" t="s">
        <v>59</v>
      </c>
      <c r="F45" s="40" t="s">
        <v>59</v>
      </c>
      <c r="G45" s="40" t="s">
        <v>59</v>
      </c>
      <c r="H45" s="40" t="s">
        <v>59</v>
      </c>
      <c r="I45" s="40" t="s">
        <v>59</v>
      </c>
      <c r="J45" s="44" t="s">
        <v>198</v>
      </c>
      <c r="K45" s="45" t="s">
        <v>220</v>
      </c>
      <c r="L45" s="45" t="s">
        <v>217</v>
      </c>
      <c r="M45" s="45" t="s">
        <v>221</v>
      </c>
      <c r="N45" s="45" t="s">
        <v>222</v>
      </c>
      <c r="O45" s="40" t="s">
        <v>40</v>
      </c>
      <c r="P45" s="49" cm="1">
        <f t="array" ref="P45">_xlfn.IFS(O45="NO",10,O45="SI",90)</f>
        <v>10</v>
      </c>
      <c r="Q45" s="40" t="s">
        <v>41</v>
      </c>
      <c r="R45" s="49" cm="1">
        <f t="array" ref="R45">_xlfn.IFS(Q45="Moto propia",50,Q45="Carro propio",35,Q45="Moto alquilada",60,Q45="Carro de transporte público",60,Q45="Bus de transporte público",60,Q45="No aplica",10)</f>
        <v>60</v>
      </c>
      <c r="S45" s="40" t="s">
        <v>56</v>
      </c>
      <c r="T45" s="49" cm="1">
        <f t="array" ref="T45">_xlfn.IFS(S45="Menos de 10 minutos",20,S45="Menos de 30 minutos",30,S45="Menos de 1 hora",40,S45="Más de 1 hora",50,S45="Más de 2 horas",80,S45="Más de 3 horas",90,S45="No aplica",10)</f>
        <v>40</v>
      </c>
      <c r="U45" s="40" t="s">
        <v>57</v>
      </c>
      <c r="V45" s="49" cm="1">
        <f t="array" ref="V45">_xlfn.IFS(U45="Pavimentada",20,U45="Destapada",60,U45="Pavimentada/Destapada",40,U45="Trocha pesada",90,U45="No aplica",10)</f>
        <v>60</v>
      </c>
      <c r="W45" s="40" t="s">
        <v>58</v>
      </c>
      <c r="X45" s="49" cm="1">
        <f t="array" ref="X45">_xlfn.IFS(W45="Excelente",20,W45="Bueno",40,W45="Regular",50,W45="Malo",80,W45="Pésimo",95,W45="No aplica",10)</f>
        <v>40</v>
      </c>
      <c r="Y45" s="40" t="s">
        <v>86</v>
      </c>
      <c r="Z45" s="49" cm="1">
        <f t="array" ref="Z45">_xlfn.IFS(Y45="Lluvias constantes",50,Y45="Inundaciones",60,Y45="Derrumbes",70,Y45="Suelo inestable",60,Y45="Suelo lodoso",50,Y45="Suelo rocoso",50,Y45="De 2 a 4 riesgos referenciados",90,Y45="No aplica",10)</f>
        <v>90</v>
      </c>
      <c r="AA45" s="45" t="s">
        <v>86</v>
      </c>
      <c r="AB45" s="49" cm="1">
        <f t="array" ref="AB45">_xlfn.IFS(AA45="Presencia de grupos armados",90,AA45="Desplazamiento forzado",80,AA45="Amenazas a la reincorporación",70,AA45="Delincuencia común",60,AA45="Cultivos Ilegales",50,AA45="Minería Ilegal",50,AA45="De 2 a 4 riesgos referenciados",95,AA45="No aplica",10)</f>
        <v>95</v>
      </c>
      <c r="AC45" s="50">
        <f t="shared" si="1"/>
        <v>56.428571428571431</v>
      </c>
      <c r="AD45" s="55"/>
      <c r="AE45" s="53" t="s">
        <v>47</v>
      </c>
      <c r="AF45" s="53" t="s">
        <v>47</v>
      </c>
      <c r="AG45" s="53" t="s">
        <v>47</v>
      </c>
      <c r="AH45" s="53" t="s">
        <v>47</v>
      </c>
      <c r="AI45" s="49"/>
    </row>
    <row r="46" spans="1:35">
      <c r="A46" s="48">
        <v>44</v>
      </c>
      <c r="B46" s="115" t="s">
        <v>223</v>
      </c>
      <c r="C46" s="40" t="s">
        <v>32</v>
      </c>
      <c r="D46" s="40">
        <v>80859573</v>
      </c>
      <c r="E46" s="40" t="s">
        <v>50</v>
      </c>
      <c r="F46" s="40">
        <v>3158357341</v>
      </c>
      <c r="G46" s="41" t="s">
        <v>224</v>
      </c>
      <c r="H46" s="42">
        <v>45146</v>
      </c>
      <c r="I46" s="42">
        <v>45291</v>
      </c>
      <c r="J46" s="44" t="s">
        <v>198</v>
      </c>
      <c r="K46" s="45" t="s">
        <v>225</v>
      </c>
      <c r="L46" s="45" t="s">
        <v>226</v>
      </c>
      <c r="M46" s="45" t="s">
        <v>227</v>
      </c>
      <c r="N46" s="45" t="s">
        <v>82</v>
      </c>
      <c r="O46" s="40" t="s">
        <v>47</v>
      </c>
      <c r="P46" s="49" cm="1">
        <f t="array" ref="P46">_xlfn.IFS(O46="NO",10,O46="SI",90)</f>
        <v>90</v>
      </c>
      <c r="Q46" s="40" t="s">
        <v>41</v>
      </c>
      <c r="R46" s="49" cm="1">
        <f t="array" ref="R46">_xlfn.IFS(Q46="Moto propia",50,Q46="Carro propio",35,Q46="Moto alquilada",60,Q46="Carro de transporte público",60,Q46="Bus de transporte público",60,Q46="No aplica",10)</f>
        <v>60</v>
      </c>
      <c r="S46" s="40" t="s">
        <v>42</v>
      </c>
      <c r="T46" s="49" cm="1">
        <f t="array" ref="T46">_xlfn.IFS(S46="Menos de 10 minutos",20,S46="Menos de 30 minutos",30,S46="Menos de 1 hora",40,S46="Más de 1 hora",50,S46="Más de 2 horas",80,S46="Más de 3 horas",90,S46="No aplica",10)</f>
        <v>50</v>
      </c>
      <c r="U46" s="40" t="s">
        <v>57</v>
      </c>
      <c r="V46" s="49" cm="1">
        <f t="array" ref="V46">_xlfn.IFS(U46="Pavimentada",20,U46="Destapada",60,U46="Pavimentada/Destapada",40,U46="Trocha pesada",90,U46="No aplica",10)</f>
        <v>60</v>
      </c>
      <c r="W46" s="40" t="s">
        <v>44</v>
      </c>
      <c r="X46" s="49" cm="1">
        <f t="array" ref="X46">_xlfn.IFS(W46="Excelente",20,W46="Bueno",40,W46="Regular",50,W46="Malo",80,W46="Pésimo",95,W46="No aplica",10)</f>
        <v>50</v>
      </c>
      <c r="Y46" s="40" t="s">
        <v>86</v>
      </c>
      <c r="Z46" s="49" cm="1">
        <f t="array" ref="Z46">_xlfn.IFS(Y46="Lluvias constantes",50,Y46="Inundaciones",60,Y46="Derrumbes",70,Y46="Suelo inestable",60,Y46="Suelo lodoso",50,Y46="Suelo rocoso",50,Y46="De 2 a 4 riesgos referenciados",90,Y46="No aplica",10)</f>
        <v>90</v>
      </c>
      <c r="AA46" s="45" t="s">
        <v>103</v>
      </c>
      <c r="AB46" s="49" cm="1">
        <f t="array" ref="AB46">_xlfn.IFS(AA46="Presencia de grupos armados",90,AA46="Desplazamiento forzado",80,AA46="Amenazas a la reincorporación",70,AA46="Delincuencia común",60,AA46="Cultivos Ilegales",50,AA46="Minería Ilegal",50,AA46="De 2 a 4 riesgos referenciados",95,AA46="No aplica",10)</f>
        <v>90</v>
      </c>
      <c r="AC46" s="50">
        <f t="shared" si="1"/>
        <v>70</v>
      </c>
      <c r="AD46" s="55" t="s">
        <v>228</v>
      </c>
      <c r="AE46" s="53" t="s">
        <v>47</v>
      </c>
      <c r="AF46" s="53" t="s">
        <v>47</v>
      </c>
      <c r="AG46" s="53" t="s">
        <v>47</v>
      </c>
      <c r="AH46" s="55"/>
      <c r="AI46" s="49"/>
    </row>
    <row r="47" spans="1:35" hidden="1">
      <c r="A47" s="48">
        <v>45</v>
      </c>
      <c r="B47" s="115" t="s">
        <v>59</v>
      </c>
      <c r="C47" s="40" t="s">
        <v>59</v>
      </c>
      <c r="D47" s="40" t="s">
        <v>59</v>
      </c>
      <c r="E47" s="40" t="s">
        <v>59</v>
      </c>
      <c r="F47" s="40" t="s">
        <v>59</v>
      </c>
      <c r="G47" s="40" t="s">
        <v>59</v>
      </c>
      <c r="H47" s="40" t="s">
        <v>59</v>
      </c>
      <c r="I47" s="40" t="s">
        <v>59</v>
      </c>
      <c r="J47" s="44" t="s">
        <v>198</v>
      </c>
      <c r="K47" s="45" t="s">
        <v>225</v>
      </c>
      <c r="L47" s="45" t="s">
        <v>226</v>
      </c>
      <c r="M47" s="45" t="s">
        <v>227</v>
      </c>
      <c r="N47" s="45" t="s">
        <v>82</v>
      </c>
      <c r="O47" s="40" t="s">
        <v>47</v>
      </c>
      <c r="P47" s="49" cm="1">
        <f t="array" ref="P47">_xlfn.IFS(O47="NO",10,O47="SI",90)</f>
        <v>90</v>
      </c>
      <c r="Q47" s="40" t="s">
        <v>41</v>
      </c>
      <c r="R47" s="49" cm="1">
        <f t="array" ref="R47">_xlfn.IFS(Q47="Moto propia",50,Q47="Carro propio",35,Q47="Moto alquilada",60,Q47="Carro de transporte público",60,Q47="Bus de transporte público",60,Q47="No aplica",10)</f>
        <v>60</v>
      </c>
      <c r="S47" s="40" t="s">
        <v>42</v>
      </c>
      <c r="T47" s="49" cm="1">
        <f t="array" ref="T47">_xlfn.IFS(S47="Menos de 10 minutos",20,S47="Menos de 30 minutos",30,S47="Menos de 1 hora",40,S47="Más de 1 hora",50,S47="Más de 2 horas",80,S47="Más de 3 horas",90,S47="No aplica",10)</f>
        <v>50</v>
      </c>
      <c r="U47" s="40" t="s">
        <v>57</v>
      </c>
      <c r="V47" s="49" cm="1">
        <f t="array" ref="V47">_xlfn.IFS(U47="Pavimentada",20,U47="Destapada",60,U47="Pavimentada/Destapada",40,U47="Trocha pesada",90,U47="No aplica",10)</f>
        <v>60</v>
      </c>
      <c r="W47" s="40" t="s">
        <v>44</v>
      </c>
      <c r="X47" s="49" cm="1">
        <f t="array" ref="X47">_xlfn.IFS(W47="Excelente",20,W47="Bueno",40,W47="Regular",50,W47="Malo",80,W47="Pésimo",95,W47="No aplica",10)</f>
        <v>50</v>
      </c>
      <c r="Y47" s="40" t="s">
        <v>86</v>
      </c>
      <c r="Z47" s="49" cm="1">
        <f t="array" ref="Z47">_xlfn.IFS(Y47="Lluvias constantes",50,Y47="Inundaciones",60,Y47="Derrumbes",70,Y47="Suelo inestable",60,Y47="Suelo lodoso",50,Y47="Suelo rocoso",50,Y47="De 2 a 4 riesgos referenciados",90,Y47="No aplica",10)</f>
        <v>90</v>
      </c>
      <c r="AA47" s="45" t="s">
        <v>103</v>
      </c>
      <c r="AB47" s="49" cm="1">
        <f t="array" ref="AB47">_xlfn.IFS(AA47="Presencia de grupos armados",90,AA47="Desplazamiento forzado",80,AA47="Amenazas a la reincorporación",70,AA47="Delincuencia común",60,AA47="Cultivos Ilegales",50,AA47="Minería Ilegal",50,AA47="De 2 a 4 riesgos referenciados",95,AA47="No aplica",10)</f>
        <v>90</v>
      </c>
      <c r="AC47" s="50">
        <f t="shared" si="1"/>
        <v>70</v>
      </c>
      <c r="AD47" s="55" t="s">
        <v>228</v>
      </c>
      <c r="AE47" s="53" t="s">
        <v>47</v>
      </c>
      <c r="AF47" s="53" t="s">
        <v>47</v>
      </c>
      <c r="AG47" s="53" t="s">
        <v>47</v>
      </c>
      <c r="AH47" s="56"/>
      <c r="AI47" s="49"/>
    </row>
    <row r="48" spans="1:35">
      <c r="A48" s="48">
        <v>46</v>
      </c>
      <c r="B48" s="115" t="s">
        <v>229</v>
      </c>
      <c r="C48" s="40" t="s">
        <v>32</v>
      </c>
      <c r="D48" s="40">
        <v>1074417549</v>
      </c>
      <c r="E48" s="40" t="s">
        <v>33</v>
      </c>
      <c r="F48" s="40">
        <v>3208887425</v>
      </c>
      <c r="G48" s="41" t="s">
        <v>230</v>
      </c>
      <c r="H48" s="42">
        <v>45146</v>
      </c>
      <c r="I48" s="42">
        <v>45291</v>
      </c>
      <c r="J48" s="44" t="s">
        <v>198</v>
      </c>
      <c r="K48" s="45" t="s">
        <v>231</v>
      </c>
      <c r="L48" s="45" t="s">
        <v>232</v>
      </c>
      <c r="M48" s="45" t="s">
        <v>233</v>
      </c>
      <c r="N48" s="45" t="s">
        <v>39</v>
      </c>
      <c r="O48" s="40" t="s">
        <v>40</v>
      </c>
      <c r="P48" s="49" cm="1">
        <f t="array" ref="P48">_xlfn.IFS(O48="NO",10,O48="SI",90)</f>
        <v>10</v>
      </c>
      <c r="Q48" s="40" t="s">
        <v>41</v>
      </c>
      <c r="R48" s="49" cm="1">
        <f t="array" ref="R48">_xlfn.IFS(Q48="Moto propia",50,Q48="Carro propio",35,Q48="Moto alquilada",60,Q48="Carro de transporte público",60,Q48="Bus de transporte público",60,Q48="No aplica",10)</f>
        <v>60</v>
      </c>
      <c r="S48" s="40" t="s">
        <v>102</v>
      </c>
      <c r="T48" s="49" cm="1">
        <f t="array" ref="T48">_xlfn.IFS(S48="Menos de 10 minutos",20,S48="Menos de 30 minutos",30,S48="Menos de 1 hora",40,S48="Más de 1 hora",50,S48="Más de 2 horas",80,S48="Más de 3 horas",90,S48="No aplica",10)</f>
        <v>80</v>
      </c>
      <c r="U48" s="40" t="s">
        <v>57</v>
      </c>
      <c r="V48" s="49" cm="1">
        <f t="array" ref="V48">_xlfn.IFS(U48="Pavimentada",20,U48="Destapada",60,U48="Pavimentada/Destapada",40,U48="Trocha pesada",90,U48="No aplica",10)</f>
        <v>60</v>
      </c>
      <c r="W48" s="40" t="s">
        <v>44</v>
      </c>
      <c r="X48" s="49" cm="1">
        <f t="array" ref="X48">_xlfn.IFS(W48="Excelente",20,W48="Bueno",40,W48="Regular",50,W48="Malo",80,W48="Pésimo",95,W48="No aplica",10)</f>
        <v>50</v>
      </c>
      <c r="Y48" s="40" t="s">
        <v>86</v>
      </c>
      <c r="Z48" s="49" cm="1">
        <f t="array" ref="Z48">_xlfn.IFS(Y48="Lluvias constantes",50,Y48="Inundaciones",60,Y48="Derrumbes",70,Y48="Suelo inestable",60,Y48="Suelo lodoso",50,Y48="Suelo rocoso",50,Y48="De 2 a 4 riesgos referenciados",90,Y48="No aplica",10)</f>
        <v>90</v>
      </c>
      <c r="AA48" s="45" t="s">
        <v>103</v>
      </c>
      <c r="AB48" s="49" cm="1">
        <f t="array" ref="AB48">_xlfn.IFS(AA48="Presencia de grupos armados",90,AA48="Desplazamiento forzado",80,AA48="Amenazas a la reincorporación",70,AA48="Delincuencia común",60,AA48="Cultivos Ilegales",50,AA48="Minería Ilegal",50,AA48="De 2 a 4 riesgos referenciados",95,AA48="No aplica",10)</f>
        <v>90</v>
      </c>
      <c r="AC48" s="50">
        <f t="shared" si="1"/>
        <v>62.857142857142854</v>
      </c>
      <c r="AD48" s="55" t="s">
        <v>234</v>
      </c>
      <c r="AE48" s="53" t="s">
        <v>47</v>
      </c>
      <c r="AF48" s="53" t="s">
        <v>47</v>
      </c>
      <c r="AG48" s="53" t="s">
        <v>47</v>
      </c>
      <c r="AH48" s="53" t="s">
        <v>47</v>
      </c>
      <c r="AI48" s="49"/>
    </row>
    <row r="49" spans="1:35" hidden="1">
      <c r="A49" s="48">
        <v>47</v>
      </c>
      <c r="B49" s="115" t="s">
        <v>59</v>
      </c>
      <c r="C49" s="40" t="s">
        <v>59</v>
      </c>
      <c r="D49" s="40" t="s">
        <v>59</v>
      </c>
      <c r="E49" s="40" t="s">
        <v>59</v>
      </c>
      <c r="F49" s="40" t="s">
        <v>59</v>
      </c>
      <c r="G49" s="40" t="s">
        <v>59</v>
      </c>
      <c r="H49" s="40" t="s">
        <v>59</v>
      </c>
      <c r="I49" s="40" t="s">
        <v>59</v>
      </c>
      <c r="J49" s="44" t="s">
        <v>198</v>
      </c>
      <c r="K49" s="45" t="s">
        <v>231</v>
      </c>
      <c r="L49" s="45" t="s">
        <v>232</v>
      </c>
      <c r="M49" s="45" t="s">
        <v>233</v>
      </c>
      <c r="N49" s="45" t="s">
        <v>39</v>
      </c>
      <c r="O49" s="40" t="s">
        <v>40</v>
      </c>
      <c r="P49" s="49" cm="1">
        <f t="array" ref="P49">_xlfn.IFS(O49="NO",10,O49="SI",90)</f>
        <v>10</v>
      </c>
      <c r="Q49" s="40" t="s">
        <v>41</v>
      </c>
      <c r="R49" s="49" cm="1">
        <f t="array" ref="R49">_xlfn.IFS(Q49="Moto propia",50,Q49="Carro propio",35,Q49="Moto alquilada",60,Q49="Carro de transporte público",60,Q49="Bus de transporte público",60,Q49="No aplica",10)</f>
        <v>60</v>
      </c>
      <c r="S49" s="40" t="s">
        <v>102</v>
      </c>
      <c r="T49" s="49" cm="1">
        <f t="array" ref="T49">_xlfn.IFS(S49="Menos de 10 minutos",20,S49="Menos de 30 minutos",30,S49="Menos de 1 hora",40,S49="Más de 1 hora",50,S49="Más de 2 horas",80,S49="Más de 3 horas",90,S49="No aplica",10)</f>
        <v>80</v>
      </c>
      <c r="U49" s="40" t="s">
        <v>57</v>
      </c>
      <c r="V49" s="49" cm="1">
        <f t="array" ref="V49">_xlfn.IFS(U49="Pavimentada",20,U49="Destapada",60,U49="Pavimentada/Destapada",40,U49="Trocha pesada",90,U49="No aplica",10)</f>
        <v>60</v>
      </c>
      <c r="W49" s="40" t="s">
        <v>44</v>
      </c>
      <c r="X49" s="49" cm="1">
        <f t="array" ref="X49">_xlfn.IFS(W49="Excelente",20,W49="Bueno",40,W49="Regular",50,W49="Malo",80,W49="Pésimo",95,W49="No aplica",10)</f>
        <v>50</v>
      </c>
      <c r="Y49" s="40" t="s">
        <v>86</v>
      </c>
      <c r="Z49" s="49" cm="1">
        <f t="array" ref="Z49">_xlfn.IFS(Y49="Lluvias constantes",50,Y49="Inundaciones",60,Y49="Derrumbes",70,Y49="Suelo inestable",60,Y49="Suelo lodoso",50,Y49="Suelo rocoso",50,Y49="De 2 a 4 riesgos referenciados",90,Y49="No aplica",10)</f>
        <v>90</v>
      </c>
      <c r="AA49" s="45" t="s">
        <v>103</v>
      </c>
      <c r="AB49" s="49" cm="1">
        <f t="array" ref="AB49">_xlfn.IFS(AA49="Presencia de grupos armados",90,AA49="Desplazamiento forzado",80,AA49="Amenazas a la reincorporación",70,AA49="Delincuencia común",60,AA49="Cultivos Ilegales",50,AA49="Minería Ilegal",50,AA49="De 2 a 4 riesgos referenciados",95,AA49="No aplica",10)</f>
        <v>90</v>
      </c>
      <c r="AC49" s="50">
        <f t="shared" si="1"/>
        <v>62.857142857142854</v>
      </c>
      <c r="AD49" s="55" t="s">
        <v>234</v>
      </c>
      <c r="AE49" s="53" t="s">
        <v>47</v>
      </c>
      <c r="AF49" s="53" t="s">
        <v>47</v>
      </c>
      <c r="AG49" s="53" t="s">
        <v>47</v>
      </c>
      <c r="AH49" s="53" t="s">
        <v>47</v>
      </c>
      <c r="AI49" s="49"/>
    </row>
    <row r="50" spans="1:35">
      <c r="A50" s="48">
        <v>48</v>
      </c>
      <c r="B50" s="115" t="s">
        <v>235</v>
      </c>
      <c r="C50" s="40" t="s">
        <v>32</v>
      </c>
      <c r="D50" s="40">
        <v>30357109</v>
      </c>
      <c r="E50" s="40" t="s">
        <v>33</v>
      </c>
      <c r="F50" s="40">
        <v>3102246599</v>
      </c>
      <c r="G50" s="41" t="s">
        <v>236</v>
      </c>
      <c r="H50" s="42">
        <v>45146</v>
      </c>
      <c r="I50" s="42">
        <v>45291</v>
      </c>
      <c r="J50" s="44" t="s">
        <v>198</v>
      </c>
      <c r="K50" s="45" t="s">
        <v>237</v>
      </c>
      <c r="L50" s="45" t="s">
        <v>232</v>
      </c>
      <c r="M50" s="45" t="s">
        <v>238</v>
      </c>
      <c r="N50" s="45" t="s">
        <v>239</v>
      </c>
      <c r="O50" s="40" t="s">
        <v>40</v>
      </c>
      <c r="P50" s="49" cm="1">
        <f t="array" ref="P50">_xlfn.IFS(O50="NO",10,O50="SI",90)</f>
        <v>10</v>
      </c>
      <c r="Q50" s="40" t="s">
        <v>41</v>
      </c>
      <c r="R50" s="49" cm="1">
        <f t="array" ref="R50">_xlfn.IFS(Q50="Moto propia",50,Q50="Carro propio",35,Q50="Moto alquilada",60,Q50="Carro de transporte público",60,Q50="Bus de transporte público",60,Q50="No aplica",10)</f>
        <v>60</v>
      </c>
      <c r="S50" s="40" t="s">
        <v>56</v>
      </c>
      <c r="T50" s="49" cm="1">
        <f t="array" ref="T50">_xlfn.IFS(S50="Menos de 10 minutos",20,S50="Menos de 30 minutos",30,S50="Menos de 1 hora",40,S50="Más de 1 hora",50,S50="Más de 2 horas",80,S50="Más de 3 horas",90,S50="No aplica",10)</f>
        <v>40</v>
      </c>
      <c r="U50" s="40" t="s">
        <v>43</v>
      </c>
      <c r="V50" s="49" cm="1">
        <f t="array" ref="V50">_xlfn.IFS(U50="Pavimentada",20,U50="Destapada",60,U50="Pavimentada/Destapada",40,U50="Trocha pesada",90,U50="No aplica",10)</f>
        <v>40</v>
      </c>
      <c r="W50" s="40" t="s">
        <v>44</v>
      </c>
      <c r="X50" s="49" cm="1">
        <f t="array" ref="X50">_xlfn.IFS(W50="Excelente",20,W50="Bueno",40,W50="Regular",50,W50="Malo",80,W50="Pésimo",95,W50="No aplica",10)</f>
        <v>50</v>
      </c>
      <c r="Y50" s="40" t="s">
        <v>209</v>
      </c>
      <c r="Z50" s="49" cm="1">
        <f t="array" ref="Z50">_xlfn.IFS(Y50="Lluvias constantes",50,Y50="Inundaciones",60,Y50="Derrumbes",70,Y50="Suelo inestable",60,Y50="Suelo lodoso",50,Y50="Suelo rocoso",50,Y50="De 2 a 4 riesgos referenciados",90,Y50="No aplica",10)</f>
        <v>50</v>
      </c>
      <c r="AA50" s="45" t="s">
        <v>103</v>
      </c>
      <c r="AB50" s="49" cm="1">
        <f t="array" ref="AB50">_xlfn.IFS(AA50="Presencia de grupos armados",90,AA50="Desplazamiento forzado",80,AA50="Amenazas a la reincorporación",70,AA50="Delincuencia común",60,AA50="Cultivos Ilegales",50,AA50="Minería Ilegal",50,AA50="De 2 a 4 riesgos referenciados",95,AA50="No aplica",10)</f>
        <v>90</v>
      </c>
      <c r="AC50" s="50">
        <f t="shared" si="1"/>
        <v>48.571428571428569</v>
      </c>
      <c r="AD50" s="55" t="s">
        <v>234</v>
      </c>
      <c r="AE50" s="53" t="s">
        <v>47</v>
      </c>
      <c r="AF50" s="53" t="s">
        <v>47</v>
      </c>
      <c r="AG50" s="53" t="s">
        <v>47</v>
      </c>
      <c r="AH50" s="55"/>
      <c r="AI50" s="49"/>
    </row>
    <row r="51" spans="1:35">
      <c r="A51" s="48">
        <v>49</v>
      </c>
      <c r="B51" s="115" t="s">
        <v>240</v>
      </c>
      <c r="C51" s="40" t="s">
        <v>32</v>
      </c>
      <c r="D51" s="40">
        <v>1053805694</v>
      </c>
      <c r="E51" s="40" t="s">
        <v>50</v>
      </c>
      <c r="F51" s="40">
        <v>3102246680</v>
      </c>
      <c r="G51" s="41" t="s">
        <v>241</v>
      </c>
      <c r="H51" s="42">
        <v>45146</v>
      </c>
      <c r="I51" s="42">
        <v>45291</v>
      </c>
      <c r="J51" s="44" t="s">
        <v>198</v>
      </c>
      <c r="K51" s="45" t="s">
        <v>242</v>
      </c>
      <c r="L51" s="45" t="s">
        <v>243</v>
      </c>
      <c r="M51" s="45" t="s">
        <v>244</v>
      </c>
      <c r="N51" s="45" t="s">
        <v>245</v>
      </c>
      <c r="O51" s="40" t="s">
        <v>47</v>
      </c>
      <c r="P51" s="49" cm="1">
        <f t="array" ref="P51">_xlfn.IFS(O51="NO",10,O51="SI",90)</f>
        <v>90</v>
      </c>
      <c r="Q51" s="40" t="s">
        <v>41</v>
      </c>
      <c r="R51" s="49" cm="1">
        <f t="array" ref="R51">_xlfn.IFS(Q51="Moto propia",50,Q51="Carro propio",35,Q51="Moto alquilada",60,Q51="Carro de transporte público",60,Q51="Bus de transporte público",60,Q51="No aplica",10)</f>
        <v>60</v>
      </c>
      <c r="S51" s="40" t="s">
        <v>56</v>
      </c>
      <c r="T51" s="49" cm="1">
        <f t="array" ref="T51">_xlfn.IFS(S51="Menos de 10 minutos",20,S51="Menos de 30 minutos",30,S51="Menos de 1 hora",40,S51="Más de 1 hora",50,S51="Más de 2 horas",80,S51="Más de 3 horas",90,S51="No aplica",10)</f>
        <v>40</v>
      </c>
      <c r="U51" s="40" t="s">
        <v>57</v>
      </c>
      <c r="V51" s="49" cm="1">
        <f t="array" ref="V51">_xlfn.IFS(U51="Pavimentada",20,U51="Destapada",60,U51="Pavimentada/Destapada",40,U51="Trocha pesada",90,U51="No aplica",10)</f>
        <v>60</v>
      </c>
      <c r="W51" s="40" t="s">
        <v>58</v>
      </c>
      <c r="X51" s="49" cm="1">
        <f t="array" ref="X51">_xlfn.IFS(W51="Excelente",20,W51="Bueno",40,W51="Regular",50,W51="Malo",80,W51="Pésimo",95,W51="No aplica",10)</f>
        <v>40</v>
      </c>
      <c r="Y51" s="40" t="s">
        <v>95</v>
      </c>
      <c r="Z51" s="49" cm="1">
        <f t="array" ref="Z51">_xlfn.IFS(Y51="Lluvias constantes",50,Y51="Inundaciones",60,Y51="Derrumbes",70,Y51="Suelo inestable",60,Y51="Suelo lodoso",50,Y51="Suelo rocoso",50,Y51="De 2 a 4 riesgos referenciados",90,Y51="No aplica",10)</f>
        <v>50</v>
      </c>
      <c r="AA51" s="40" t="s">
        <v>103</v>
      </c>
      <c r="AB51" s="49" cm="1">
        <f t="array" ref="AB51">_xlfn.IFS(AA51="Presencia de grupos armados",90,AA51="Desplazamiento forzado",80,AA51="Amenazas a la reincorporación",70,AA51="Delincuencia común",60,AA51="Cultivos Ilegales",50,AA51="Minería Ilegal",50,AA51="De 2 a 4 riesgos referenciados",95,AA51="No aplica",10)</f>
        <v>90</v>
      </c>
      <c r="AC51" s="50">
        <f t="shared" si="1"/>
        <v>61.428571428571431</v>
      </c>
      <c r="AD51" s="55"/>
      <c r="AE51" s="53"/>
      <c r="AF51" s="53"/>
      <c r="AG51" s="53"/>
      <c r="AH51" s="57"/>
      <c r="AI51" s="49"/>
    </row>
    <row r="52" spans="1:35" hidden="1">
      <c r="A52" s="48">
        <v>50</v>
      </c>
      <c r="B52" s="115" t="s">
        <v>59</v>
      </c>
      <c r="C52" s="40" t="s">
        <v>59</v>
      </c>
      <c r="D52" s="40" t="s">
        <v>59</v>
      </c>
      <c r="E52" s="40" t="s">
        <v>59</v>
      </c>
      <c r="F52" s="40" t="s">
        <v>59</v>
      </c>
      <c r="G52" s="40" t="s">
        <v>59</v>
      </c>
      <c r="H52" s="40" t="s">
        <v>59</v>
      </c>
      <c r="I52" s="40" t="s">
        <v>59</v>
      </c>
      <c r="J52" s="46" t="s">
        <v>198</v>
      </c>
      <c r="K52" s="45" t="s">
        <v>242</v>
      </c>
      <c r="L52" s="47" t="s">
        <v>243</v>
      </c>
      <c r="M52" s="45" t="s">
        <v>244</v>
      </c>
      <c r="N52" s="47" t="s">
        <v>245</v>
      </c>
      <c r="O52" s="40" t="s">
        <v>47</v>
      </c>
      <c r="P52" s="49" cm="1">
        <f t="array" ref="P52">_xlfn.IFS(O52="NO",10,O52="SI",90)</f>
        <v>90</v>
      </c>
      <c r="Q52" s="40" t="s">
        <v>41</v>
      </c>
      <c r="R52" s="49" cm="1">
        <f t="array" ref="R52">_xlfn.IFS(Q52="Moto propia",50,Q52="Carro propio",35,Q52="Moto alquilada",60,Q52="Carro de transporte público",60,Q52="Bus de transporte público",60,Q52="No aplica",10)</f>
        <v>60</v>
      </c>
      <c r="S52" s="40" t="s">
        <v>56</v>
      </c>
      <c r="T52" s="49" cm="1">
        <f t="array" ref="T52">_xlfn.IFS(S52="Menos de 10 minutos",20,S52="Menos de 30 minutos",30,S52="Menos de 1 hora",40,S52="Más de 1 hora",50,S52="Más de 2 horas",80,S52="Más de 3 horas",90,S52="No aplica",10)</f>
        <v>40</v>
      </c>
      <c r="U52" s="40" t="s">
        <v>57</v>
      </c>
      <c r="V52" s="49" cm="1">
        <f t="array" ref="V52">_xlfn.IFS(U52="Pavimentada",20,U52="Destapada",60,U52="Pavimentada/Destapada",40,U52="Trocha pesada",90,U52="No aplica",10)</f>
        <v>60</v>
      </c>
      <c r="W52" s="40" t="s">
        <v>58</v>
      </c>
      <c r="X52" s="49" cm="1">
        <f t="array" ref="X52">_xlfn.IFS(W52="Excelente",20,W52="Bueno",40,W52="Regular",50,W52="Malo",80,W52="Pésimo",95,W52="No aplica",10)</f>
        <v>40</v>
      </c>
      <c r="Y52" s="40" t="s">
        <v>95</v>
      </c>
      <c r="Z52" s="49" cm="1">
        <f t="array" ref="Z52">_xlfn.IFS(Y52="Lluvias constantes",50,Y52="Inundaciones",60,Y52="Derrumbes",70,Y52="Suelo inestable",60,Y52="Suelo lodoso",50,Y52="Suelo rocoso",50,Y52="De 2 a 4 riesgos referenciados",90,Y52="No aplica",10)</f>
        <v>50</v>
      </c>
      <c r="AA52" s="40" t="s">
        <v>103</v>
      </c>
      <c r="AB52" s="49" cm="1">
        <f t="array" ref="AB52">_xlfn.IFS(AA52="Presencia de grupos armados",90,AA52="Desplazamiento forzado",80,AA52="Amenazas a la reincorporación",70,AA52="Delincuencia común",60,AA52="Cultivos Ilegales",50,AA52="Minería Ilegal",50,AA52="De 2 a 4 riesgos referenciados",95,AA52="No aplica",10)</f>
        <v>90</v>
      </c>
      <c r="AC52" s="50">
        <f t="shared" si="1"/>
        <v>61.428571428571431</v>
      </c>
      <c r="AD52" s="58"/>
      <c r="AE52" s="53"/>
      <c r="AF52" s="53"/>
      <c r="AG52" s="53"/>
      <c r="AH52" s="57"/>
      <c r="AI52" s="49"/>
    </row>
    <row r="53" spans="1:35">
      <c r="A53" s="48">
        <v>51</v>
      </c>
      <c r="B53" s="115" t="s">
        <v>246</v>
      </c>
      <c r="C53" s="40" t="s">
        <v>32</v>
      </c>
      <c r="D53" s="40">
        <v>36293942</v>
      </c>
      <c r="E53" s="40" t="s">
        <v>33</v>
      </c>
      <c r="F53" s="40" t="s">
        <v>247</v>
      </c>
      <c r="G53" s="41" t="s">
        <v>248</v>
      </c>
      <c r="H53" s="42">
        <v>45146</v>
      </c>
      <c r="I53" s="42">
        <v>45291</v>
      </c>
      <c r="J53" s="46" t="s">
        <v>249</v>
      </c>
      <c r="K53" s="47" t="s">
        <v>250</v>
      </c>
      <c r="L53" s="47" t="s">
        <v>251</v>
      </c>
      <c r="M53" s="47" t="s">
        <v>252</v>
      </c>
      <c r="N53" s="47" t="s">
        <v>39</v>
      </c>
      <c r="O53" s="40" t="s">
        <v>40</v>
      </c>
      <c r="P53" s="59" cm="1">
        <f t="array" ref="P53">_xlfn.IFS(O53="NO",10,O53="SI",90)</f>
        <v>10</v>
      </c>
      <c r="Q53" s="60" t="s">
        <v>41</v>
      </c>
      <c r="R53" s="59" cm="1">
        <f t="array" ref="R53">_xlfn.IFS(Q53="Moto propia",50,Q53="Carro propio",35,Q53="Moto alquilada",60,Q53="Carro de transporte público",60,Q53="Bus de transporte público",60,Q53="No aplica",10)</f>
        <v>60</v>
      </c>
      <c r="S53" s="60" t="s">
        <v>102</v>
      </c>
      <c r="T53" s="59" cm="1">
        <f t="array" ref="T53">_xlfn.IFS(S53="Menos de 10 minutos",20,S53="Menos de 30 minutos",30,S53="Menos de 1 hora",40,S53="Más de 1 hora",50,S53="Más de 2 horas",80,S53="Más de 3 horas",90,S53="No aplica",10)</f>
        <v>80</v>
      </c>
      <c r="U53" s="60" t="s">
        <v>57</v>
      </c>
      <c r="V53" s="59" cm="1">
        <f t="array" ref="V53">_xlfn.IFS(U53="Pavimentada",20,U53="Destapada",60,U53="Pavimentada/Destapada",40,U53="Trocha pesada",90,U53="No aplica",10)</f>
        <v>60</v>
      </c>
      <c r="W53" s="60" t="s">
        <v>44</v>
      </c>
      <c r="X53" s="59" cm="1">
        <f t="array" ref="X53">_xlfn.IFS(W53="Excelente",20,W53="Bueno",40,W53="Regular",50,W53="Malo",80,W53="Pésimo",95,W53="No aplica",10)</f>
        <v>50</v>
      </c>
      <c r="Y53" s="60" t="s">
        <v>86</v>
      </c>
      <c r="Z53" s="59" cm="1">
        <f t="array" ref="Z53">_xlfn.IFS(Y53="Lluvias constantes",50,Y53="Inundaciones",60,Y53="Derrumbes",70,Y53="Suelo inestable",60,Y53="Suelo lodoso",50,Y53="Suelo rocoso",50,Y53="De 2 a 4 riesgos referenciados",90,Y53="No aplica",10)</f>
        <v>90</v>
      </c>
      <c r="AA53" s="60" t="s">
        <v>86</v>
      </c>
      <c r="AB53" s="49" cm="1">
        <f t="array" ref="AB53">_xlfn.IFS(AA53="Presencia de grupos armados",90,AA53="Desplazamiento forzado",80,AA53="Amenazas a la reincorporación",70,AA53="Delincuencia común",60,AA53="Cultivos Ilegales",50,AA53="Minería Ilegal",50,AA53="De 2 a 4 riesgos referenciados",95,AA53="No aplica",10)</f>
        <v>95</v>
      </c>
      <c r="AC53" s="61">
        <f t="shared" si="1"/>
        <v>63.571428571428569</v>
      </c>
      <c r="AD53" s="58" t="s">
        <v>253</v>
      </c>
      <c r="AE53" s="62" t="s">
        <v>47</v>
      </c>
      <c r="AF53" s="62" t="s">
        <v>47</v>
      </c>
      <c r="AG53" s="62" t="s">
        <v>47</v>
      </c>
      <c r="AH53" s="62" t="s">
        <v>47</v>
      </c>
      <c r="AI53" s="49"/>
    </row>
    <row r="54" spans="1:35">
      <c r="A54" s="48">
        <v>52</v>
      </c>
      <c r="B54" s="115" t="s">
        <v>254</v>
      </c>
      <c r="C54" s="40" t="s">
        <v>32</v>
      </c>
      <c r="D54" s="40">
        <v>1024503812</v>
      </c>
      <c r="E54" s="40" t="s">
        <v>50</v>
      </c>
      <c r="F54" s="40" t="s">
        <v>255</v>
      </c>
      <c r="G54" s="41" t="s">
        <v>256</v>
      </c>
      <c r="H54" s="42">
        <v>45146</v>
      </c>
      <c r="I54" s="42">
        <v>45291</v>
      </c>
      <c r="J54" s="40" t="s">
        <v>257</v>
      </c>
      <c r="K54" s="40" t="s">
        <v>258</v>
      </c>
      <c r="L54" s="40" t="s">
        <v>258</v>
      </c>
      <c r="M54" s="40" t="s">
        <v>259</v>
      </c>
      <c r="N54" s="40" t="s">
        <v>259</v>
      </c>
      <c r="O54" s="40" t="s">
        <v>47</v>
      </c>
      <c r="P54" s="49" cm="1">
        <f t="array" ref="P54">_xlfn.IFS(O54="NO",10,O54="SI",90)</f>
        <v>90</v>
      </c>
      <c r="Q54" s="40" t="s">
        <v>260</v>
      </c>
      <c r="R54" s="49" cm="1">
        <f t="array" ref="R54">_xlfn.IFS(Q54="Moto propia",50,Q54="Carro propio",35,Q54="Moto alquilada",60,Q54="Carro de transporte público",60,Q54="Bus de transporte público",60,Q54="No aplica",10)</f>
        <v>60</v>
      </c>
      <c r="S54" s="40" t="s">
        <v>56</v>
      </c>
      <c r="T54" s="49" cm="1">
        <f t="array" ref="T54">_xlfn.IFS(S54="Menos de 10 minutos",20,S54="Menos de 30 minutos",30,S54="Menos de 1 hora",40,S54="Más de 1 hora",50,S54="Más de 2 horas",80,S54="Más de 3 horas",90,S54="No aplica",10)</f>
        <v>40</v>
      </c>
      <c r="U54" s="40" t="s">
        <v>75</v>
      </c>
      <c r="V54" s="49" cm="1">
        <f t="array" ref="V54">_xlfn.IFS(U54="Pavimentada",20,U54="Destapada",60,U54="Pavimentada/Destapada",40,U54="Trocha pesada",90,U54="No aplica",10)</f>
        <v>20</v>
      </c>
      <c r="W54" s="40" t="s">
        <v>58</v>
      </c>
      <c r="X54" s="49" cm="1">
        <f t="array" ref="X54">_xlfn.IFS(W54="Excelente",20,W54="Bueno",40,W54="Regular",50,W54="Malo",80,W54="Pésimo",95,W54="No aplica",10)</f>
        <v>40</v>
      </c>
      <c r="Y54" s="40" t="s">
        <v>77</v>
      </c>
      <c r="Z54" s="49" cm="1">
        <f t="array" ref="Z54">_xlfn.IFS(Y54="Lluvias constantes",50,Y54="Inundaciones",60,Y54="Derrumbes",70,Y54="Suelo inestable",60,Y54="Suelo lodoso",50,Y54="Suelo rocoso",50,Y54="De 2 a 4 riesgos referenciados",90,Y54="No aplica",10)</f>
        <v>10</v>
      </c>
      <c r="AA54" s="40" t="s">
        <v>46</v>
      </c>
      <c r="AB54" s="49" cm="1">
        <f t="array" ref="AB54">_xlfn.IFS(AA54="Presencia de grupos armados",90,AA54="Desplazamiento forzado",80,AA54="Amenazas a la reincorporación",70,AA54="Delincuencia común",60,AA54="Cultivos Ilegales",50,AA54="Minería Ilegal",50,AA54="De 2 a 4 riesgos referenciados",95,AA54="No aplica",10)</f>
        <v>60</v>
      </c>
      <c r="AC54" s="50">
        <f t="shared" si="1"/>
        <v>45.714285714285715</v>
      </c>
      <c r="AD54" s="49"/>
      <c r="AE54" s="49"/>
      <c r="AF54" s="49"/>
      <c r="AG54" s="49"/>
      <c r="AH54" s="63"/>
      <c r="AI54" s="49"/>
    </row>
    <row r="55" spans="1:35">
      <c r="A55" s="48">
        <v>53</v>
      </c>
      <c r="B55" s="115" t="s">
        <v>261</v>
      </c>
      <c r="C55" s="40" t="s">
        <v>32</v>
      </c>
      <c r="D55" s="40">
        <v>1022366981</v>
      </c>
      <c r="E55" s="40" t="s">
        <v>50</v>
      </c>
      <c r="F55" s="40" t="s">
        <v>262</v>
      </c>
      <c r="G55" s="41" t="s">
        <v>263</v>
      </c>
      <c r="H55" s="42">
        <v>45146</v>
      </c>
      <c r="I55" s="42">
        <v>45291</v>
      </c>
      <c r="J55" s="40" t="s">
        <v>257</v>
      </c>
      <c r="K55" s="40" t="s">
        <v>258</v>
      </c>
      <c r="L55" s="40" t="s">
        <v>258</v>
      </c>
      <c r="M55" s="40" t="s">
        <v>259</v>
      </c>
      <c r="N55" s="40" t="s">
        <v>259</v>
      </c>
      <c r="O55" s="40" t="s">
        <v>47</v>
      </c>
      <c r="P55" s="49" cm="1">
        <f t="array" ref="P55">_xlfn.IFS(O55="NO",10,O55="SI",90)</f>
        <v>90</v>
      </c>
      <c r="Q55" s="40" t="s">
        <v>260</v>
      </c>
      <c r="R55" s="49" cm="1">
        <f t="array" ref="R55">_xlfn.IFS(Q55="Moto propia",50,Q55="Carro propio",35,Q55="Moto alquilada",60,Q55="Carro de transporte público",60,Q55="Bus de transporte público",60,Q55="No aplica",10)</f>
        <v>60</v>
      </c>
      <c r="S55" s="40" t="s">
        <v>56</v>
      </c>
      <c r="T55" s="49" cm="1">
        <f t="array" ref="T55">_xlfn.IFS(S55="Menos de 10 minutos",20,S55="Menos de 30 minutos",30,S55="Menos de 1 hora",40,S55="Más de 1 hora",50,S55="Más de 2 horas",80,S55="Más de 3 horas",90,S55="No aplica",10)</f>
        <v>40</v>
      </c>
      <c r="U55" s="40" t="s">
        <v>75</v>
      </c>
      <c r="V55" s="49" cm="1">
        <f t="array" ref="V55">_xlfn.IFS(U55="Pavimentada",20,U55="Destapada",60,U55="Pavimentada/Destapada",40,U55="Trocha pesada",90,U55="No aplica",10)</f>
        <v>20</v>
      </c>
      <c r="W55" s="40" t="s">
        <v>58</v>
      </c>
      <c r="X55" s="49" cm="1">
        <f t="array" ref="X55">_xlfn.IFS(W55="Excelente",20,W55="Bueno",40,W55="Regular",50,W55="Malo",80,W55="Pésimo",95,W55="No aplica",10)</f>
        <v>40</v>
      </c>
      <c r="Y55" s="40" t="s">
        <v>77</v>
      </c>
      <c r="Z55" s="49" cm="1">
        <f t="array" ref="Z55">_xlfn.IFS(Y55="Lluvias constantes",50,Y55="Inundaciones",60,Y55="Derrumbes",70,Y55="Suelo inestable",60,Y55="Suelo lodoso",50,Y55="Suelo rocoso",50,Y55="De 2 a 4 riesgos referenciados",90,Y55="No aplica",10)</f>
        <v>10</v>
      </c>
      <c r="AA55" s="40" t="s">
        <v>46</v>
      </c>
      <c r="AB55" s="49" cm="1">
        <f t="array" ref="AB55">_xlfn.IFS(AA55="Presencia de grupos armados",90,AA55="Desplazamiento forzado",80,AA55="Amenazas a la reincorporación",70,AA55="Delincuencia común",60,AA55="Cultivos Ilegales",50,AA55="Minería Ilegal",50,AA55="De 2 a 4 riesgos referenciados",95,AA55="No aplica",10)</f>
        <v>60</v>
      </c>
      <c r="AC55" s="50">
        <f>(P55+R55+T55+V55+X55+Z55+AB55)/7</f>
        <v>45.714285714285715</v>
      </c>
      <c r="AD55" s="49"/>
      <c r="AE55" s="49"/>
      <c r="AF55" s="49"/>
      <c r="AG55" s="49"/>
      <c r="AH55" s="63"/>
      <c r="AI55" s="49"/>
    </row>
    <row r="56" spans="1:35">
      <c r="A56" s="20">
        <v>54</v>
      </c>
      <c r="B56" s="116" t="s">
        <v>264</v>
      </c>
      <c r="C56" s="5" t="s">
        <v>32</v>
      </c>
      <c r="D56" s="5">
        <v>1094276611</v>
      </c>
      <c r="E56" s="5" t="s">
        <v>33</v>
      </c>
      <c r="F56" s="5" t="s">
        <v>265</v>
      </c>
      <c r="G56" s="99" t="s">
        <v>266</v>
      </c>
      <c r="H56" s="7">
        <v>45140</v>
      </c>
      <c r="I56" s="7">
        <v>45291</v>
      </c>
      <c r="J56" s="5" t="s">
        <v>267</v>
      </c>
      <c r="K56" s="5" t="s">
        <v>268</v>
      </c>
      <c r="L56" s="5" t="s">
        <v>268</v>
      </c>
      <c r="M56" s="9" t="s">
        <v>71</v>
      </c>
      <c r="N56" s="9" t="s">
        <v>269</v>
      </c>
      <c r="O56" s="5" t="s">
        <v>47</v>
      </c>
      <c r="P56" s="8" t="s">
        <v>55</v>
      </c>
      <c r="Q56" s="5" t="s">
        <v>55</v>
      </c>
      <c r="R56" s="8" t="s">
        <v>75</v>
      </c>
      <c r="S56" s="5" t="s">
        <v>126</v>
      </c>
      <c r="T56" s="8" t="s">
        <v>86</v>
      </c>
      <c r="U56" s="5" t="s">
        <v>43</v>
      </c>
      <c r="V56" s="8" cm="1">
        <f t="array" ref="V56">_xlfn.IFS(U56="Pavimentada",20,U56="Destapada",60,U56="Pavimentada/Destapada",40,U56="Trocha pesada",90,U56="No aplica",10)</f>
        <v>40</v>
      </c>
      <c r="W56" s="5" t="s">
        <v>44</v>
      </c>
      <c r="X56" s="8" cm="1">
        <f t="array" ref="X56">_xlfn.IFS(W56="Excelente",20,W56="Bueno",40,W56="Regular",50,W56="Malo",80,W56="Pésimo",95,W56="No aplica",10)</f>
        <v>50</v>
      </c>
      <c r="Y56" s="5" t="s">
        <v>45</v>
      </c>
      <c r="Z56" s="8" cm="1">
        <f t="array" ref="Z56">_xlfn.IFS(Y56="Lluvias constantes",50,Y56="Inundaciones",60,Y56="Derrumbes",70,Y56="Suelo inestable",60,Y56="Suelo lodoso",50,Y56="Suelo rocoso",50,Y56="De 2 a 4 riesgos referenciados",90,Y56="No aplica",10)</f>
        <v>50</v>
      </c>
      <c r="AA56" s="5" t="s">
        <v>86</v>
      </c>
      <c r="AC56" s="50" t="e">
        <f t="shared" ref="AC56:AC87" si="2">(P56+R56+T56+V56+X56+Z56+AB56)/7</f>
        <v>#VALUE!</v>
      </c>
      <c r="AD56" s="101" t="s">
        <v>270</v>
      </c>
      <c r="AE56" s="5" t="s">
        <v>47</v>
      </c>
      <c r="AF56" s="5" t="s">
        <v>47</v>
      </c>
      <c r="AG56" s="5" t="s">
        <v>47</v>
      </c>
      <c r="AH56" s="5" t="s">
        <v>47</v>
      </c>
      <c r="AI56" s="8"/>
    </row>
    <row r="57" spans="1:35" ht="27.75">
      <c r="A57" s="20">
        <v>55</v>
      </c>
      <c r="B57" s="116" t="s">
        <v>271</v>
      </c>
      <c r="C57" s="5" t="s">
        <v>32</v>
      </c>
      <c r="D57" s="5">
        <v>1067912257</v>
      </c>
      <c r="E57" s="5" t="s">
        <v>50</v>
      </c>
      <c r="F57" s="5" t="s">
        <v>272</v>
      </c>
      <c r="G57" s="99" t="s">
        <v>273</v>
      </c>
      <c r="H57" s="7">
        <v>45140</v>
      </c>
      <c r="I57" s="7">
        <v>45291</v>
      </c>
      <c r="J57" s="5" t="s">
        <v>267</v>
      </c>
      <c r="K57" s="5" t="s">
        <v>274</v>
      </c>
      <c r="L57" s="5" t="s">
        <v>268</v>
      </c>
      <c r="M57" s="9" t="s">
        <v>274</v>
      </c>
      <c r="N57" s="9" t="s">
        <v>275</v>
      </c>
      <c r="O57" s="5" t="s">
        <v>47</v>
      </c>
      <c r="P57" s="8" t="s">
        <v>55</v>
      </c>
      <c r="Q57" s="5" t="s">
        <v>55</v>
      </c>
      <c r="R57" s="8" t="s">
        <v>75</v>
      </c>
      <c r="S57" s="5" t="s">
        <v>126</v>
      </c>
      <c r="T57" s="8" t="s">
        <v>86</v>
      </c>
      <c r="U57" s="5" t="s">
        <v>57</v>
      </c>
      <c r="V57" s="8" cm="1">
        <f t="array" ref="V57">_xlfn.IFS(U57="Pavimentada",20,U57="Destapada",60,U57="Pavimentada/Destapada",40,U57="Trocha pesada",90,U57="No aplica",10)</f>
        <v>60</v>
      </c>
      <c r="W57" s="5" t="s">
        <v>44</v>
      </c>
      <c r="X57" s="8" cm="1">
        <f t="array" ref="X57">_xlfn.IFS(W57="Excelente",20,W57="Bueno",40,W57="Regular",50,W57="Malo",80,W57="Pésimo",95,W57="No aplica",10)</f>
        <v>50</v>
      </c>
      <c r="Y57" s="5" t="s">
        <v>45</v>
      </c>
      <c r="Z57" s="8" cm="1">
        <f t="array" ref="Z57">_xlfn.IFS(Y57="Lluvias constantes",50,Y57="Inundaciones",60,Y57="Derrumbes",70,Y57="Suelo inestable",60,Y57="Suelo lodoso",50,Y57="Suelo rocoso",50,Y57="De 2 a 4 riesgos referenciados",90,Y57="No aplica",10)</f>
        <v>50</v>
      </c>
      <c r="AA57" s="5" t="s">
        <v>86</v>
      </c>
      <c r="AC57" s="50" t="e">
        <f t="shared" si="2"/>
        <v>#VALUE!</v>
      </c>
      <c r="AD57" s="101" t="s">
        <v>276</v>
      </c>
      <c r="AE57" s="5" t="s">
        <v>47</v>
      </c>
      <c r="AF57" s="5" t="s">
        <v>47</v>
      </c>
      <c r="AG57" s="5" t="s">
        <v>47</v>
      </c>
      <c r="AH57" s="5" t="s">
        <v>47</v>
      </c>
      <c r="AI57" s="8" t="s">
        <v>277</v>
      </c>
    </row>
    <row r="58" spans="1:35" ht="27.75">
      <c r="A58" s="20">
        <v>56</v>
      </c>
      <c r="B58" s="116" t="s">
        <v>278</v>
      </c>
      <c r="C58" s="5" t="s">
        <v>279</v>
      </c>
      <c r="D58" s="5">
        <v>723002</v>
      </c>
      <c r="E58" s="5" t="s">
        <v>50</v>
      </c>
      <c r="F58" s="5" t="s">
        <v>59</v>
      </c>
      <c r="G58" s="5" t="s">
        <v>59</v>
      </c>
      <c r="H58" s="7">
        <v>45170</v>
      </c>
      <c r="I58" s="7">
        <v>45291</v>
      </c>
      <c r="J58" s="5" t="s">
        <v>267</v>
      </c>
      <c r="K58" s="5" t="s">
        <v>268</v>
      </c>
      <c r="L58" s="5" t="s">
        <v>268</v>
      </c>
      <c r="M58" s="9" t="s">
        <v>280</v>
      </c>
      <c r="N58" s="9" t="s">
        <v>281</v>
      </c>
      <c r="O58" s="5" t="s">
        <v>47</v>
      </c>
      <c r="P58" s="8" t="s">
        <v>55</v>
      </c>
      <c r="Q58" s="5" t="s">
        <v>55</v>
      </c>
      <c r="R58" s="8" t="s">
        <v>43</v>
      </c>
      <c r="S58" s="5" t="s">
        <v>42</v>
      </c>
      <c r="T58" s="8" t="s">
        <v>86</v>
      </c>
      <c r="U58" s="5" t="s">
        <v>57</v>
      </c>
      <c r="V58" s="8" cm="1">
        <f t="array" ref="V58">_xlfn.IFS(U58="Pavimentada",20,U58="Destapada",60,U58="Pavimentada/Destapada",40,U58="Trocha pesada",90,U58="No aplica",10)</f>
        <v>60</v>
      </c>
      <c r="W58" s="5" t="s">
        <v>167</v>
      </c>
      <c r="X58" s="8" cm="1">
        <f t="array" ref="X58">_xlfn.IFS(W58="Excelente",20,W58="Bueno",40,W58="Regular",50,W58="Malo",80,W58="Pésimo",95,W58="No aplica",10)</f>
        <v>95</v>
      </c>
      <c r="Y58" s="5" t="s">
        <v>45</v>
      </c>
      <c r="Z58" s="8" cm="1">
        <f t="array" ref="Z58">_xlfn.IFS(Y58="Lluvias constantes",50,Y58="Inundaciones",60,Y58="Derrumbes",70,Y58="Suelo inestable",60,Y58="Suelo lodoso",50,Y58="Suelo rocoso",50,Y58="De 2 a 4 riesgos referenciados",90,Y58="No aplica",10)</f>
        <v>50</v>
      </c>
      <c r="AA58" s="5" t="s">
        <v>86</v>
      </c>
      <c r="AC58" s="50" t="e">
        <f t="shared" si="2"/>
        <v>#VALUE!</v>
      </c>
      <c r="AD58" s="21" t="s">
        <v>282</v>
      </c>
      <c r="AE58" s="5" t="s">
        <v>47</v>
      </c>
      <c r="AF58" s="5" t="s">
        <v>47</v>
      </c>
      <c r="AG58" s="5" t="s">
        <v>47</v>
      </c>
      <c r="AH58" s="5" t="s">
        <v>47</v>
      </c>
      <c r="AI58" s="8"/>
    </row>
    <row r="59" spans="1:35">
      <c r="A59" s="20">
        <v>57</v>
      </c>
      <c r="B59" s="116" t="s">
        <v>283</v>
      </c>
      <c r="C59" s="5" t="s">
        <v>32</v>
      </c>
      <c r="D59" s="5">
        <v>1094164672</v>
      </c>
      <c r="E59" s="5" t="s">
        <v>33</v>
      </c>
      <c r="F59" s="5" t="s">
        <v>59</v>
      </c>
      <c r="G59" s="5" t="s">
        <v>59</v>
      </c>
      <c r="H59" s="7">
        <v>45170</v>
      </c>
      <c r="I59" s="7">
        <v>45291</v>
      </c>
      <c r="J59" s="5" t="s">
        <v>267</v>
      </c>
      <c r="K59" s="5" t="s">
        <v>268</v>
      </c>
      <c r="L59" s="5" t="s">
        <v>268</v>
      </c>
      <c r="M59" s="9" t="s">
        <v>284</v>
      </c>
      <c r="N59" s="9" t="s">
        <v>285</v>
      </c>
      <c r="O59" s="5" t="s">
        <v>47</v>
      </c>
      <c r="P59" s="8" t="s">
        <v>55</v>
      </c>
      <c r="Q59" s="5" t="s">
        <v>55</v>
      </c>
      <c r="R59" s="8" t="s">
        <v>43</v>
      </c>
      <c r="S59" s="5" t="s">
        <v>126</v>
      </c>
      <c r="T59" s="8" t="s">
        <v>86</v>
      </c>
      <c r="U59" s="5" t="s">
        <v>43</v>
      </c>
      <c r="V59" s="8" cm="1">
        <f t="array" ref="V59">_xlfn.IFS(U59="Pavimentada",20,U59="Destapada",60,U59="Pavimentada/Destapada",40,U59="Trocha pesada",90,U59="No aplica",10)</f>
        <v>40</v>
      </c>
      <c r="W59" s="5" t="s">
        <v>44</v>
      </c>
      <c r="X59" s="8" cm="1">
        <f t="array" ref="X59">_xlfn.IFS(W59="Excelente",20,W59="Bueno",40,W59="Regular",50,W59="Malo",80,W59="Pésimo",95,W59="No aplica",10)</f>
        <v>50</v>
      </c>
      <c r="Y59" s="5" t="s">
        <v>45</v>
      </c>
      <c r="Z59" s="8" cm="1">
        <f t="array" ref="Z59">_xlfn.IFS(Y59="Lluvias constantes",50,Y59="Inundaciones",60,Y59="Derrumbes",70,Y59="Suelo inestable",60,Y59="Suelo lodoso",50,Y59="Suelo rocoso",50,Y59="De 2 a 4 riesgos referenciados",90,Y59="No aplica",10)</f>
        <v>50</v>
      </c>
      <c r="AA59" s="5" t="s">
        <v>86</v>
      </c>
      <c r="AC59" s="50" t="e">
        <f t="shared" si="2"/>
        <v>#VALUE!</v>
      </c>
      <c r="AD59" s="101" t="s">
        <v>270</v>
      </c>
      <c r="AE59" s="5" t="s">
        <v>47</v>
      </c>
      <c r="AF59" s="5" t="s">
        <v>47</v>
      </c>
      <c r="AG59" s="5" t="s">
        <v>47</v>
      </c>
      <c r="AH59" s="5" t="s">
        <v>47</v>
      </c>
      <c r="AI59" s="8"/>
    </row>
    <row r="60" spans="1:35" ht="27.75">
      <c r="A60" s="20">
        <v>58</v>
      </c>
      <c r="B60" s="116" t="s">
        <v>286</v>
      </c>
      <c r="C60" s="5" t="s">
        <v>32</v>
      </c>
      <c r="D60" s="5">
        <v>88003099</v>
      </c>
      <c r="E60" s="5" t="s">
        <v>33</v>
      </c>
      <c r="F60" s="5" t="s">
        <v>59</v>
      </c>
      <c r="G60" s="5" t="s">
        <v>59</v>
      </c>
      <c r="H60" s="7">
        <v>45170</v>
      </c>
      <c r="I60" s="7">
        <v>45291</v>
      </c>
      <c r="J60" s="5" t="s">
        <v>267</v>
      </c>
      <c r="K60" s="5" t="s">
        <v>268</v>
      </c>
      <c r="L60" s="5" t="s">
        <v>268</v>
      </c>
      <c r="M60" s="9" t="s">
        <v>287</v>
      </c>
      <c r="N60" s="9" t="s">
        <v>288</v>
      </c>
      <c r="O60" s="5" t="s">
        <v>47</v>
      </c>
      <c r="P60" s="8" t="s">
        <v>55</v>
      </c>
      <c r="Q60" s="5" t="s">
        <v>55</v>
      </c>
      <c r="R60" s="8" t="s">
        <v>57</v>
      </c>
      <c r="S60" s="5" t="s">
        <v>42</v>
      </c>
      <c r="T60" s="8" t="s">
        <v>86</v>
      </c>
      <c r="U60" s="5" t="s">
        <v>57</v>
      </c>
      <c r="V60" s="8" cm="1">
        <f t="array" ref="V60">_xlfn.IFS(U60="Pavimentada",20,U60="Destapada",60,U60="Pavimentada/Destapada",40,U60="Trocha pesada",90,U60="No aplica",10)</f>
        <v>60</v>
      </c>
      <c r="W60" s="5" t="s">
        <v>167</v>
      </c>
      <c r="X60" s="8" cm="1">
        <f t="array" ref="X60">_xlfn.IFS(W60="Excelente",20,W60="Bueno",40,W60="Regular",50,W60="Malo",80,W60="Pésimo",95,W60="No aplica",10)</f>
        <v>95</v>
      </c>
      <c r="Y60" s="5" t="s">
        <v>45</v>
      </c>
      <c r="Z60" s="8" cm="1">
        <f t="array" ref="Z60">_xlfn.IFS(Y60="Lluvias constantes",50,Y60="Inundaciones",60,Y60="Derrumbes",70,Y60="Suelo inestable",60,Y60="Suelo lodoso",50,Y60="Suelo rocoso",50,Y60="De 2 a 4 riesgos referenciados",90,Y60="No aplica",10)</f>
        <v>50</v>
      </c>
      <c r="AA60" s="5" t="s">
        <v>86</v>
      </c>
      <c r="AC60" s="50" t="e">
        <f t="shared" si="2"/>
        <v>#VALUE!</v>
      </c>
      <c r="AD60" s="21" t="s">
        <v>282</v>
      </c>
      <c r="AE60" s="5" t="s">
        <v>47</v>
      </c>
      <c r="AF60" s="5" t="s">
        <v>47</v>
      </c>
      <c r="AG60" s="5" t="s">
        <v>47</v>
      </c>
      <c r="AH60" s="5" t="s">
        <v>47</v>
      </c>
      <c r="AI60" s="8"/>
    </row>
    <row r="61" spans="1:35" hidden="1">
      <c r="A61" s="20">
        <v>59</v>
      </c>
      <c r="B61" s="116" t="s">
        <v>59</v>
      </c>
      <c r="C61" s="5" t="s">
        <v>59</v>
      </c>
      <c r="D61" s="5" t="s">
        <v>59</v>
      </c>
      <c r="E61" s="5" t="s">
        <v>59</v>
      </c>
      <c r="F61" s="5" t="s">
        <v>59</v>
      </c>
      <c r="G61" s="5" t="s">
        <v>59</v>
      </c>
      <c r="H61" s="5" t="s">
        <v>59</v>
      </c>
      <c r="I61" s="5" t="s">
        <v>59</v>
      </c>
      <c r="J61" s="5" t="s">
        <v>267</v>
      </c>
      <c r="K61" s="5" t="s">
        <v>268</v>
      </c>
      <c r="L61" s="5" t="s">
        <v>268</v>
      </c>
      <c r="M61" s="9"/>
      <c r="N61" s="9"/>
      <c r="O61" s="5"/>
      <c r="P61" s="8" t="s">
        <v>55</v>
      </c>
      <c r="Q61" s="5"/>
      <c r="R61" s="8" t="s">
        <v>75</v>
      </c>
      <c r="S61" s="5"/>
      <c r="T61" s="8" t="s">
        <v>86</v>
      </c>
      <c r="U61" s="5"/>
      <c r="V61" s="8" t="e" cm="1">
        <f t="array" ref="V61">_xlfn.IFS(U61="Pavimentada",20,U61="Destapada",60,U61="Pavimentada/Destapada",40,U61="Trocha pesada",90,U61="No aplica",10)</f>
        <v>#N/A</v>
      </c>
      <c r="W61" s="5"/>
      <c r="X61" s="8" t="e" cm="1">
        <f t="array" ref="X61">_xlfn.IFS(W61="Excelente",20,W61="Bueno",40,W61="Regular",50,W61="Malo",80,W61="Pésimo",95,W61="No aplica",10)</f>
        <v>#N/A</v>
      </c>
      <c r="Y61" s="5"/>
      <c r="Z61" s="8" t="e" cm="1">
        <f t="array" ref="Z61">_xlfn.IFS(Y61="Lluvias constantes",50,Y61="Inundaciones",60,Y61="Derrumbes",70,Y61="Suelo inestable",60,Y61="Suelo lodoso",50,Y61="Suelo rocoso",50,Y61="De 2 a 4 riesgos referenciados",90,Y61="No aplica",10)</f>
        <v>#N/A</v>
      </c>
      <c r="AA61" s="5"/>
      <c r="AC61" s="50" t="e">
        <f t="shared" si="2"/>
        <v>#VALUE!</v>
      </c>
      <c r="AD61" s="21"/>
      <c r="AE61" s="5"/>
      <c r="AF61" s="5"/>
      <c r="AG61" s="5"/>
      <c r="AH61" s="5"/>
      <c r="AI61" s="8"/>
    </row>
    <row r="62" spans="1:35" hidden="1">
      <c r="A62" s="20">
        <v>60</v>
      </c>
      <c r="B62" s="116" t="s">
        <v>59</v>
      </c>
      <c r="C62" s="5" t="s">
        <v>59</v>
      </c>
      <c r="D62" s="5" t="s">
        <v>59</v>
      </c>
      <c r="E62" s="5" t="s">
        <v>59</v>
      </c>
      <c r="F62" s="5" t="s">
        <v>59</v>
      </c>
      <c r="G62" s="5" t="s">
        <v>59</v>
      </c>
      <c r="H62" s="5" t="s">
        <v>59</v>
      </c>
      <c r="I62" s="5" t="s">
        <v>59</v>
      </c>
      <c r="J62" s="5" t="s">
        <v>267</v>
      </c>
      <c r="K62" s="5" t="s">
        <v>268</v>
      </c>
      <c r="L62" s="5" t="s">
        <v>268</v>
      </c>
      <c r="M62" s="9"/>
      <c r="N62" s="9"/>
      <c r="O62" s="5"/>
      <c r="P62" s="8" t="s">
        <v>55</v>
      </c>
      <c r="Q62" s="5"/>
      <c r="R62" s="8" t="s">
        <v>43</v>
      </c>
      <c r="S62" s="5"/>
      <c r="T62" s="8" t="s">
        <v>86</v>
      </c>
      <c r="U62" s="5"/>
      <c r="V62" s="8" t="e" cm="1">
        <f t="array" ref="V62">_xlfn.IFS(U62="Pavimentada",20,U62="Destapada",60,U62="Pavimentada/Destapada",40,U62="Trocha pesada",90,U62="No aplica",10)</f>
        <v>#N/A</v>
      </c>
      <c r="W62" s="5"/>
      <c r="X62" s="8" t="e" cm="1">
        <f t="array" ref="X62">_xlfn.IFS(W62="Excelente",20,W62="Bueno",40,W62="Regular",50,W62="Malo",80,W62="Pésimo",95,W62="No aplica",10)</f>
        <v>#N/A</v>
      </c>
      <c r="Y62" s="5"/>
      <c r="Z62" s="8" t="e" cm="1">
        <f t="array" ref="Z62">_xlfn.IFS(Y62="Lluvias constantes",50,Y62="Inundaciones",60,Y62="Derrumbes",70,Y62="Suelo inestable",60,Y62="Suelo lodoso",50,Y62="Suelo rocoso",50,Y62="De 2 a 4 riesgos referenciados",90,Y62="No aplica",10)</f>
        <v>#N/A</v>
      </c>
      <c r="AA62" s="5"/>
      <c r="AC62" s="50" t="e">
        <f t="shared" si="2"/>
        <v>#VALUE!</v>
      </c>
      <c r="AD62" s="21"/>
      <c r="AE62" s="5"/>
      <c r="AF62" s="5"/>
      <c r="AG62" s="5"/>
      <c r="AH62" s="5"/>
      <c r="AI62" s="8"/>
    </row>
    <row r="63" spans="1:35">
      <c r="A63" s="20">
        <v>61</v>
      </c>
      <c r="B63" s="116" t="s">
        <v>289</v>
      </c>
      <c r="C63" s="5" t="s">
        <v>32</v>
      </c>
      <c r="D63" s="5">
        <v>1090419319</v>
      </c>
      <c r="E63" s="5" t="s">
        <v>33</v>
      </c>
      <c r="F63" s="5" t="s">
        <v>59</v>
      </c>
      <c r="G63" s="5" t="s">
        <v>59</v>
      </c>
      <c r="H63" s="7">
        <v>45170</v>
      </c>
      <c r="I63" s="7">
        <v>45291</v>
      </c>
      <c r="J63" s="5" t="s">
        <v>267</v>
      </c>
      <c r="K63" s="5" t="s">
        <v>290</v>
      </c>
      <c r="L63" s="5" t="s">
        <v>290</v>
      </c>
      <c r="M63" s="9" t="s">
        <v>291</v>
      </c>
      <c r="N63" s="9" t="s">
        <v>292</v>
      </c>
      <c r="O63" s="5" t="s">
        <v>40</v>
      </c>
      <c r="P63" s="8" t="s">
        <v>55</v>
      </c>
      <c r="Q63" s="5" t="s">
        <v>293</v>
      </c>
      <c r="R63" s="8" t="s">
        <v>43</v>
      </c>
      <c r="S63" s="5" t="s">
        <v>126</v>
      </c>
      <c r="T63" s="8" t="s">
        <v>86</v>
      </c>
      <c r="U63" s="5" t="s">
        <v>294</v>
      </c>
      <c r="V63" s="8" t="e" cm="1">
        <f t="array" ref="V63">_xlfn.IFS(U63="Pavimentada",20,U63="Destapada",60,U63="Pavimentada/Destapada",40,U63="Trocha pesada",90,U63="No aplica",10)</f>
        <v>#N/A</v>
      </c>
      <c r="W63" s="5" t="s">
        <v>44</v>
      </c>
      <c r="X63" s="8" cm="1">
        <f t="array" ref="X63">_xlfn.IFS(W63="Excelente",20,W63="Bueno",40,W63="Regular",50,W63="Malo",80,W63="Pésimo",95,W63="No aplica",10)</f>
        <v>50</v>
      </c>
      <c r="Y63" s="5" t="s">
        <v>45</v>
      </c>
      <c r="Z63" s="8" cm="1">
        <f t="array" ref="Z63">_xlfn.IFS(Y63="Lluvias constantes",50,Y63="Inundaciones",60,Y63="Derrumbes",70,Y63="Suelo inestable",60,Y63="Suelo lodoso",50,Y63="Suelo rocoso",50,Y63="De 2 a 4 riesgos referenciados",90,Y63="No aplica",10)</f>
        <v>50</v>
      </c>
      <c r="AA63" s="5" t="s">
        <v>86</v>
      </c>
      <c r="AC63" s="50" t="e">
        <f t="shared" si="2"/>
        <v>#VALUE!</v>
      </c>
      <c r="AD63" s="21" t="s">
        <v>270</v>
      </c>
      <c r="AE63" s="5" t="s">
        <v>47</v>
      </c>
      <c r="AF63" s="5" t="s">
        <v>47</v>
      </c>
      <c r="AG63" s="5" t="s">
        <v>47</v>
      </c>
      <c r="AH63" s="5" t="s">
        <v>47</v>
      </c>
      <c r="AI63" s="9"/>
    </row>
    <row r="64" spans="1:35">
      <c r="A64" s="20">
        <v>62</v>
      </c>
      <c r="B64" s="116" t="s">
        <v>295</v>
      </c>
      <c r="C64" s="5" t="s">
        <v>32</v>
      </c>
      <c r="D64" s="5">
        <v>1096246035</v>
      </c>
      <c r="E64" s="5" t="s">
        <v>33</v>
      </c>
      <c r="F64" s="5" t="s">
        <v>59</v>
      </c>
      <c r="G64" s="5" t="s">
        <v>59</v>
      </c>
      <c r="H64" s="7">
        <v>45170</v>
      </c>
      <c r="I64" s="7">
        <v>45291</v>
      </c>
      <c r="J64" s="5" t="s">
        <v>267</v>
      </c>
      <c r="K64" s="5" t="s">
        <v>268</v>
      </c>
      <c r="L64" s="5" t="s">
        <v>268</v>
      </c>
      <c r="M64" s="9" t="s">
        <v>296</v>
      </c>
      <c r="N64" s="9" t="s">
        <v>297</v>
      </c>
      <c r="O64" s="5" t="s">
        <v>40</v>
      </c>
      <c r="P64" s="8" t="s">
        <v>55</v>
      </c>
      <c r="Q64" s="5" t="s">
        <v>293</v>
      </c>
      <c r="R64" s="8" t="s">
        <v>43</v>
      </c>
      <c r="S64" s="5" t="s">
        <v>126</v>
      </c>
      <c r="T64" s="8" t="s">
        <v>86</v>
      </c>
      <c r="U64" s="5" t="s">
        <v>294</v>
      </c>
      <c r="V64" s="5" t="s">
        <v>44</v>
      </c>
      <c r="W64" s="5" t="s">
        <v>44</v>
      </c>
      <c r="X64" s="8" cm="1">
        <f t="array" ref="X64">_xlfn.IFS(W64="Excelente",20,W64="Bueno",40,W64="Regular",50,W64="Malo",80,W64="Pésimo",95,W64="No aplica",10)</f>
        <v>50</v>
      </c>
      <c r="Y64" s="5" t="s">
        <v>45</v>
      </c>
      <c r="Z64" s="8" cm="1">
        <f t="array" ref="Z64">_xlfn.IFS(Y64="Lluvias constantes",50,Y64="Inundaciones",60,Y64="Derrumbes",70,Y64="Suelo inestable",60,Y64="Suelo lodoso",50,Y64="Suelo rocoso",50,Y64="De 2 a 4 riesgos referenciados",90,Y64="No aplica",10)</f>
        <v>50</v>
      </c>
      <c r="AA64" s="5" t="s">
        <v>86</v>
      </c>
      <c r="AC64" s="50" t="e">
        <f t="shared" si="2"/>
        <v>#VALUE!</v>
      </c>
      <c r="AD64" s="21" t="s">
        <v>270</v>
      </c>
      <c r="AE64" s="5" t="s">
        <v>47</v>
      </c>
      <c r="AF64" s="5" t="s">
        <v>47</v>
      </c>
      <c r="AG64" s="5" t="s">
        <v>47</v>
      </c>
      <c r="AH64" s="5" t="s">
        <v>47</v>
      </c>
      <c r="AI64" s="9"/>
    </row>
    <row r="65" spans="1:35" hidden="1">
      <c r="A65" s="20">
        <v>63</v>
      </c>
      <c r="B65" s="116" t="s">
        <v>59</v>
      </c>
      <c r="C65" s="5" t="s">
        <v>59</v>
      </c>
      <c r="D65" s="5" t="s">
        <v>59</v>
      </c>
      <c r="E65" s="5" t="s">
        <v>59</v>
      </c>
      <c r="F65" s="5" t="s">
        <v>59</v>
      </c>
      <c r="G65" s="5" t="s">
        <v>59</v>
      </c>
      <c r="H65" s="5" t="s">
        <v>59</v>
      </c>
      <c r="I65" s="5" t="s">
        <v>59</v>
      </c>
      <c r="J65" s="5" t="s">
        <v>267</v>
      </c>
      <c r="K65" s="5" t="s">
        <v>268</v>
      </c>
      <c r="L65" s="5" t="s">
        <v>268</v>
      </c>
      <c r="M65" s="9" t="s">
        <v>296</v>
      </c>
      <c r="N65" s="9" t="s">
        <v>297</v>
      </c>
      <c r="O65" s="5"/>
      <c r="P65" s="8" t="s">
        <v>55</v>
      </c>
      <c r="Q65" s="5"/>
      <c r="R65" s="8" t="s">
        <v>43</v>
      </c>
      <c r="S65" s="5"/>
      <c r="T65" s="8" t="s">
        <v>86</v>
      </c>
      <c r="U65" s="5"/>
      <c r="V65" s="8" t="e" cm="1">
        <f t="array" ref="V65">_xlfn.IFS(U65="Pavimentada",20,U65="Destapada",60,U65="Pavimentada/Destapada",40,U65="Trocha pesada",90,U65="No aplica",10)</f>
        <v>#N/A</v>
      </c>
      <c r="W65" s="5"/>
      <c r="X65" s="8" t="e" cm="1">
        <f t="array" ref="X65">_xlfn.IFS(W65="Excelente",20,W65="Bueno",40,W65="Regular",50,W65="Malo",80,W65="Pésimo",95,W65="No aplica",10)</f>
        <v>#N/A</v>
      </c>
      <c r="Y65" s="5"/>
      <c r="Z65" s="8" t="e" cm="1">
        <f t="array" ref="Z65">_xlfn.IFS(Y65="Lluvias constantes",50,Y65="Inundaciones",60,Y65="Derrumbes",70,Y65="Suelo inestable",60,Y65="Suelo lodoso",50,Y65="Suelo rocoso",50,Y65="De 2 a 4 riesgos referenciados",90,Y65="No aplica",10)</f>
        <v>#N/A</v>
      </c>
      <c r="AA65" s="5"/>
      <c r="AC65" s="50" t="e">
        <f t="shared" si="2"/>
        <v>#VALUE!</v>
      </c>
      <c r="AD65" s="21"/>
      <c r="AE65" s="5"/>
      <c r="AF65" s="5"/>
      <c r="AG65" s="5"/>
      <c r="AH65" s="5"/>
      <c r="AI65" s="8"/>
    </row>
    <row r="66" spans="1:35">
      <c r="A66" s="20">
        <v>64</v>
      </c>
      <c r="B66" s="116" t="s">
        <v>298</v>
      </c>
      <c r="C66" s="5" t="s">
        <v>32</v>
      </c>
      <c r="D66" s="5">
        <v>1000363601</v>
      </c>
      <c r="E66" s="5" t="s">
        <v>50</v>
      </c>
      <c r="F66" s="5" t="s">
        <v>299</v>
      </c>
      <c r="G66" s="99" t="s">
        <v>300</v>
      </c>
      <c r="H66" s="7">
        <v>45140</v>
      </c>
      <c r="I66" s="7">
        <v>45291</v>
      </c>
      <c r="J66" s="5" t="s">
        <v>267</v>
      </c>
      <c r="K66" s="5" t="s">
        <v>301</v>
      </c>
      <c r="L66" s="5" t="s">
        <v>301</v>
      </c>
      <c r="M66" s="9" t="s">
        <v>302</v>
      </c>
      <c r="N66" s="9" t="s">
        <v>303</v>
      </c>
      <c r="O66" s="5" t="s">
        <v>47</v>
      </c>
      <c r="P66" s="8" t="s">
        <v>55</v>
      </c>
      <c r="Q66" s="5" t="s">
        <v>73</v>
      </c>
      <c r="R66" s="5" t="s">
        <v>126</v>
      </c>
      <c r="S66" s="5" t="s">
        <v>126</v>
      </c>
      <c r="T66" s="8" t="s">
        <v>45</v>
      </c>
      <c r="U66" s="5" t="s">
        <v>43</v>
      </c>
      <c r="V66" s="8" cm="1">
        <f t="array" ref="V66">_xlfn.IFS(U66="Pavimentada",20,U66="Destapada",60,U66="Pavimentada/Destapada",40,U66="Trocha pesada",90,U66="No aplica",10)</f>
        <v>40</v>
      </c>
      <c r="W66" s="5" t="s">
        <v>44</v>
      </c>
      <c r="X66" s="8" cm="1">
        <f t="array" ref="X66">_xlfn.IFS(W66="Excelente",20,W66="Bueno",40,W66="Regular",50,W66="Malo",80,W66="Pésimo",95,W66="No aplica",10)</f>
        <v>50</v>
      </c>
      <c r="Y66" s="5" t="s">
        <v>45</v>
      </c>
      <c r="Z66" s="8" cm="1">
        <f t="array" ref="Z66">_xlfn.IFS(Y66="Lluvias constantes",50,Y66="Inundaciones",60,Y66="Derrumbes",70,Y66="Suelo inestable",60,Y66="Suelo lodoso",50,Y66="Suelo rocoso",50,Y66="De 2 a 4 riesgos referenciados",90,Y66="No aplica",10)</f>
        <v>50</v>
      </c>
      <c r="AA66" s="5" t="s">
        <v>86</v>
      </c>
      <c r="AC66" s="50" t="e">
        <f t="shared" si="2"/>
        <v>#VALUE!</v>
      </c>
      <c r="AD66" s="101" t="s">
        <v>270</v>
      </c>
      <c r="AE66" s="5" t="s">
        <v>47</v>
      </c>
      <c r="AF66" s="5" t="s">
        <v>47</v>
      </c>
      <c r="AG66" s="5" t="s">
        <v>47</v>
      </c>
      <c r="AH66" s="5" t="s">
        <v>47</v>
      </c>
      <c r="AI66" s="8"/>
    </row>
    <row r="67" spans="1:35">
      <c r="A67" s="20">
        <v>65</v>
      </c>
      <c r="B67" s="116" t="s">
        <v>304</v>
      </c>
      <c r="C67" s="5" t="s">
        <v>32</v>
      </c>
      <c r="D67" s="5">
        <v>1004822040</v>
      </c>
      <c r="E67" s="5" t="s">
        <v>50</v>
      </c>
      <c r="F67" s="5" t="s">
        <v>59</v>
      </c>
      <c r="G67" s="5" t="s">
        <v>59</v>
      </c>
      <c r="H67" s="7">
        <v>45170</v>
      </c>
      <c r="I67" s="7">
        <v>45291</v>
      </c>
      <c r="J67" s="5" t="s">
        <v>267</v>
      </c>
      <c r="K67" s="5" t="s">
        <v>301</v>
      </c>
      <c r="L67" s="5" t="s">
        <v>301</v>
      </c>
      <c r="M67" s="9" t="s">
        <v>302</v>
      </c>
      <c r="N67" s="9" t="s">
        <v>303</v>
      </c>
      <c r="O67" s="5" t="s">
        <v>47</v>
      </c>
      <c r="P67" s="8" t="s">
        <v>55</v>
      </c>
      <c r="Q67" s="5" t="s">
        <v>55</v>
      </c>
      <c r="R67" s="8" t="s">
        <v>43</v>
      </c>
      <c r="S67" s="5" t="s">
        <v>126</v>
      </c>
      <c r="T67" s="8" t="s">
        <v>45</v>
      </c>
      <c r="U67" s="5" t="s">
        <v>43</v>
      </c>
      <c r="V67" s="8" cm="1">
        <f t="array" ref="V67">_xlfn.IFS(U67="Pavimentada",20,U67="Destapada",60,U67="Pavimentada/Destapada",40,U67="Trocha pesada",90,U67="No aplica",10)</f>
        <v>40</v>
      </c>
      <c r="W67" s="5" t="s">
        <v>44</v>
      </c>
      <c r="X67" s="8" cm="1">
        <f t="array" ref="X67">_xlfn.IFS(W67="Excelente",20,W67="Bueno",40,W67="Regular",50,W67="Malo",80,W67="Pésimo",95,W67="No aplica",10)</f>
        <v>50</v>
      </c>
      <c r="Y67" s="5" t="s">
        <v>45</v>
      </c>
      <c r="Z67" s="8" cm="1">
        <f t="array" ref="Z67">_xlfn.IFS(Y67="Lluvias constantes",50,Y67="Inundaciones",60,Y67="Derrumbes",70,Y67="Suelo inestable",60,Y67="Suelo lodoso",50,Y67="Suelo rocoso",50,Y67="De 2 a 4 riesgos referenciados",90,Y67="No aplica",10)</f>
        <v>50</v>
      </c>
      <c r="AA67" s="5" t="s">
        <v>86</v>
      </c>
      <c r="AC67" s="50" t="e">
        <f t="shared" si="2"/>
        <v>#VALUE!</v>
      </c>
      <c r="AD67" s="9" t="s">
        <v>270</v>
      </c>
      <c r="AE67" s="5" t="s">
        <v>47</v>
      </c>
      <c r="AF67" s="5" t="s">
        <v>47</v>
      </c>
      <c r="AG67" s="5" t="s">
        <v>47</v>
      </c>
      <c r="AH67" s="5" t="s">
        <v>47</v>
      </c>
      <c r="AI67" s="8"/>
    </row>
    <row r="68" spans="1:35" hidden="1">
      <c r="A68" s="20">
        <v>66</v>
      </c>
      <c r="B68" s="116" t="s">
        <v>59</v>
      </c>
      <c r="C68" s="5" t="s">
        <v>59</v>
      </c>
      <c r="D68" s="5" t="s">
        <v>59</v>
      </c>
      <c r="E68" s="5" t="s">
        <v>59</v>
      </c>
      <c r="F68" s="5" t="s">
        <v>59</v>
      </c>
      <c r="G68" s="5" t="s">
        <v>59</v>
      </c>
      <c r="H68" s="5" t="s">
        <v>59</v>
      </c>
      <c r="I68" s="5" t="s">
        <v>59</v>
      </c>
      <c r="J68" s="5" t="s">
        <v>267</v>
      </c>
      <c r="K68" s="5" t="s">
        <v>301</v>
      </c>
      <c r="L68" s="5" t="s">
        <v>301</v>
      </c>
      <c r="M68" s="9" t="s">
        <v>302</v>
      </c>
      <c r="N68" s="9" t="s">
        <v>303</v>
      </c>
      <c r="O68" s="5" t="s">
        <v>47</v>
      </c>
      <c r="P68" s="8" t="s">
        <v>55</v>
      </c>
      <c r="Q68" s="5"/>
      <c r="R68" s="8" t="s">
        <v>43</v>
      </c>
      <c r="S68" s="5"/>
      <c r="T68" s="8" t="s">
        <v>45</v>
      </c>
      <c r="U68" s="5"/>
      <c r="V68" s="8" t="e" cm="1">
        <f t="array" ref="V68">_xlfn.IFS(U68="Pavimentada",20,U68="Destapada",60,U68="Pavimentada/Destapada",40,U68="Trocha pesada",90,U68="No aplica",10)</f>
        <v>#N/A</v>
      </c>
      <c r="W68" s="5"/>
      <c r="X68" s="8" t="e" cm="1">
        <f t="array" ref="X68">_xlfn.IFS(W68="Excelente",20,W68="Bueno",40,W68="Regular",50,W68="Malo",80,W68="Pésimo",95,W68="No aplica",10)</f>
        <v>#N/A</v>
      </c>
      <c r="Y68" s="5" t="s">
        <v>45</v>
      </c>
      <c r="Z68" s="8" cm="1">
        <f t="array" ref="Z68">_xlfn.IFS(Y68="Lluvias constantes",50,Y68="Inundaciones",60,Y68="Derrumbes",70,Y68="Suelo inestable",60,Y68="Suelo lodoso",50,Y68="Suelo rocoso",50,Y68="De 2 a 4 riesgos referenciados",90,Y68="No aplica",10)</f>
        <v>50</v>
      </c>
      <c r="AA68" s="5"/>
      <c r="AC68" s="50" t="e">
        <f t="shared" si="2"/>
        <v>#VALUE!</v>
      </c>
      <c r="AD68" s="9"/>
      <c r="AE68" s="8"/>
      <c r="AF68" s="8"/>
      <c r="AG68" s="8"/>
      <c r="AH68" s="8"/>
      <c r="AI68" s="8"/>
    </row>
    <row r="69" spans="1:35" hidden="1">
      <c r="A69" s="20">
        <v>67</v>
      </c>
      <c r="B69" s="117" t="s">
        <v>59</v>
      </c>
      <c r="C69" s="5" t="s">
        <v>59</v>
      </c>
      <c r="D69" s="5" t="s">
        <v>59</v>
      </c>
      <c r="E69" s="5" t="s">
        <v>59</v>
      </c>
      <c r="F69" s="5" t="s">
        <v>59</v>
      </c>
      <c r="G69" s="5" t="s">
        <v>59</v>
      </c>
      <c r="H69" s="5" t="s">
        <v>59</v>
      </c>
      <c r="I69" s="5" t="s">
        <v>59</v>
      </c>
      <c r="J69" s="5" t="s">
        <v>267</v>
      </c>
      <c r="K69" s="17" t="s">
        <v>301</v>
      </c>
      <c r="L69" s="17" t="s">
        <v>301</v>
      </c>
      <c r="M69" s="19" t="s">
        <v>302</v>
      </c>
      <c r="N69" s="19" t="s">
        <v>303</v>
      </c>
      <c r="O69" s="17" t="s">
        <v>47</v>
      </c>
      <c r="P69" s="18" t="s">
        <v>55</v>
      </c>
      <c r="Q69" s="5"/>
      <c r="R69" s="18" t="s">
        <v>43</v>
      </c>
      <c r="S69" s="17"/>
      <c r="T69" s="18" t="s">
        <v>45</v>
      </c>
      <c r="U69" s="17"/>
      <c r="V69" s="18" t="e" cm="1">
        <f t="array" ref="V69">_xlfn.IFS(U69="Pavimentada",20,U69="Destapada",60,U69="Pavimentada/Destapada",40,U69="Trocha pesada",90,U69="No aplica",10)</f>
        <v>#N/A</v>
      </c>
      <c r="W69" s="17"/>
      <c r="X69" s="18" t="e" cm="1">
        <f t="array" ref="X69">_xlfn.IFS(W69="Excelente",20,W69="Bueno",40,W69="Regular",50,W69="Malo",80,W69="Pésimo",95,W69="No aplica",10)</f>
        <v>#N/A</v>
      </c>
      <c r="Y69" s="17" t="s">
        <v>45</v>
      </c>
      <c r="Z69" s="18" cm="1">
        <f t="array" ref="Z69">_xlfn.IFS(Y69="Lluvias constantes",50,Y69="Inundaciones",60,Y69="Derrumbes",70,Y69="Suelo inestable",60,Y69="Suelo lodoso",50,Y69="Suelo rocoso",50,Y69="De 2 a 4 riesgos referenciados",90,Y69="No aplica",10)</f>
        <v>50</v>
      </c>
      <c r="AA69" s="17"/>
      <c r="AC69" s="50" t="e">
        <f t="shared" si="2"/>
        <v>#VALUE!</v>
      </c>
      <c r="AD69" s="18"/>
      <c r="AE69" s="18"/>
      <c r="AF69" s="18"/>
      <c r="AG69" s="18"/>
      <c r="AH69" s="18"/>
      <c r="AI69" s="18"/>
    </row>
    <row r="70" spans="1:35">
      <c r="A70" s="20">
        <v>68</v>
      </c>
      <c r="B70" s="116" t="s">
        <v>305</v>
      </c>
      <c r="C70" s="5" t="s">
        <v>32</v>
      </c>
      <c r="D70" s="5">
        <v>1120752435</v>
      </c>
      <c r="E70" s="5" t="s">
        <v>33</v>
      </c>
      <c r="F70" s="102">
        <v>3228809099</v>
      </c>
      <c r="G70" s="6" t="s">
        <v>306</v>
      </c>
      <c r="H70" s="7">
        <v>45140</v>
      </c>
      <c r="I70" s="7">
        <v>45291</v>
      </c>
      <c r="J70" s="5" t="s">
        <v>307</v>
      </c>
      <c r="K70" s="5" t="s">
        <v>308</v>
      </c>
      <c r="L70" s="5" t="s">
        <v>308</v>
      </c>
      <c r="M70" s="5" t="s">
        <v>309</v>
      </c>
      <c r="N70" s="5" t="s">
        <v>310</v>
      </c>
      <c r="O70" s="5" t="s">
        <v>47</v>
      </c>
      <c r="P70" s="5" t="s">
        <v>55</v>
      </c>
      <c r="Q70" s="5" t="s">
        <v>74</v>
      </c>
      <c r="R70" s="5" t="s">
        <v>75</v>
      </c>
      <c r="S70" s="5" t="s">
        <v>58</v>
      </c>
      <c r="T70" s="5" t="s">
        <v>45</v>
      </c>
      <c r="U70" s="5" t="s">
        <v>46</v>
      </c>
      <c r="V70" s="5" t="e" cm="1">
        <f t="array" ref="V70">_xlfn.IFS(U70="Pavimentada",20,U70="Destapada",60,U70="Pavimentada/Destapada",40,U70="Trocha pesada",90,U70="No aplica",10)</f>
        <v>#N/A</v>
      </c>
      <c r="W70" s="5" t="s">
        <v>58</v>
      </c>
      <c r="X70" s="5" cm="1">
        <f t="array" ref="X70">_xlfn.IFS(W70="Excelente",20,W70="Bueno",40,W70="Regular",50,W70="Malo",80,W70="Pésimo",95,W70="No aplica",10)</f>
        <v>40</v>
      </c>
      <c r="Y70" s="5" t="s">
        <v>45</v>
      </c>
      <c r="Z70" s="5" cm="1">
        <f t="array" ref="Z70">_xlfn.IFS(Y70="Lluvias constantes",50,Y70="Inundaciones",60,Y70="Derrumbes",70,Y70="Suelo inestable",60,Y70="Suelo lodoso",50,Y70="Suelo rocoso",50,Y70="De 2 a 4 riesgos referenciados",90,Y70="No aplica",10)</f>
        <v>50</v>
      </c>
      <c r="AA70" s="5" t="s">
        <v>46</v>
      </c>
      <c r="AC70" s="50" t="e">
        <f t="shared" si="2"/>
        <v>#VALUE!</v>
      </c>
      <c r="AD70" s="5" t="s">
        <v>311</v>
      </c>
      <c r="AE70" s="5"/>
      <c r="AF70" s="5"/>
      <c r="AG70" s="5"/>
      <c r="AH70" s="5"/>
      <c r="AI70" s="5"/>
    </row>
    <row r="71" spans="1:35" hidden="1">
      <c r="A71" s="20">
        <v>69</v>
      </c>
      <c r="B71" s="116" t="s">
        <v>59</v>
      </c>
      <c r="C71" s="5" t="s">
        <v>312</v>
      </c>
      <c r="D71" s="5" t="s">
        <v>59</v>
      </c>
      <c r="E71" s="5" t="s">
        <v>59</v>
      </c>
      <c r="F71" s="5" t="s">
        <v>59</v>
      </c>
      <c r="G71" s="5" t="s">
        <v>59</v>
      </c>
      <c r="H71" s="5" t="s">
        <v>59</v>
      </c>
      <c r="I71" s="5" t="s">
        <v>59</v>
      </c>
      <c r="J71" s="5" t="s">
        <v>307</v>
      </c>
      <c r="K71" s="5" t="s">
        <v>308</v>
      </c>
      <c r="L71" s="5" t="s">
        <v>308</v>
      </c>
      <c r="M71" s="5" t="s">
        <v>309</v>
      </c>
      <c r="N71" s="5" t="s">
        <v>310</v>
      </c>
      <c r="O71" s="5" t="s">
        <v>47</v>
      </c>
      <c r="P71" s="5" t="s">
        <v>55</v>
      </c>
      <c r="Q71" s="5" t="s">
        <v>74</v>
      </c>
      <c r="R71" s="5" t="s">
        <v>75</v>
      </c>
      <c r="S71" s="5" t="s">
        <v>58</v>
      </c>
      <c r="T71" s="5" t="s">
        <v>45</v>
      </c>
      <c r="U71" s="5" t="s">
        <v>46</v>
      </c>
      <c r="V71" s="5" t="e" cm="1">
        <f t="array" ref="V71">_xlfn.IFS(U71="Pavimentada",20,U71="Destapada",60,U71="Pavimentada/Destapada",40,U71="Trocha pesada",90,U71="No aplica",10)</f>
        <v>#N/A</v>
      </c>
      <c r="W71" s="5" t="s">
        <v>58</v>
      </c>
      <c r="X71" s="5" cm="1">
        <f t="array" ref="X71">_xlfn.IFS(W71="Excelente",20,W71="Bueno",40,W71="Regular",50,W71="Malo",80,W71="Pésimo",95,W71="No aplica",10)</f>
        <v>40</v>
      </c>
      <c r="Y71" s="5" t="s">
        <v>45</v>
      </c>
      <c r="Z71" s="5" cm="1">
        <f t="array" ref="Z71">_xlfn.IFS(Y71="Lluvias constantes",50,Y71="Inundaciones",60,Y71="Derrumbes",70,Y71="Suelo inestable",60,Y71="Suelo lodoso",50,Y71="Suelo rocoso",50,Y71="De 2 a 4 riesgos referenciados",90,Y71="No aplica",10)</f>
        <v>50</v>
      </c>
      <c r="AA71" s="5" t="s">
        <v>46</v>
      </c>
      <c r="AC71" s="50" t="e">
        <f t="shared" si="2"/>
        <v>#VALUE!</v>
      </c>
      <c r="AD71" s="5" t="s">
        <v>311</v>
      </c>
      <c r="AE71" s="5"/>
      <c r="AF71" s="5"/>
      <c r="AG71" s="5"/>
      <c r="AH71" s="5"/>
      <c r="AI71" s="5"/>
    </row>
    <row r="72" spans="1:35" ht="30.75">
      <c r="A72" s="20">
        <v>70</v>
      </c>
      <c r="B72" s="116" t="s">
        <v>313</v>
      </c>
      <c r="C72" s="5" t="s">
        <v>32</v>
      </c>
      <c r="D72" s="5">
        <v>1122808999</v>
      </c>
      <c r="E72" s="5" t="s">
        <v>33</v>
      </c>
      <c r="F72" s="103">
        <v>3102287739</v>
      </c>
      <c r="G72" s="99" t="s">
        <v>314</v>
      </c>
      <c r="H72" s="7">
        <v>45140</v>
      </c>
      <c r="I72" s="7">
        <v>45291</v>
      </c>
      <c r="J72" s="5" t="s">
        <v>307</v>
      </c>
      <c r="K72" s="5" t="s">
        <v>308</v>
      </c>
      <c r="L72" s="5" t="s">
        <v>308</v>
      </c>
      <c r="M72" s="5" t="s">
        <v>315</v>
      </c>
      <c r="N72" s="5" t="s">
        <v>316</v>
      </c>
      <c r="O72" s="5" t="s">
        <v>47</v>
      </c>
      <c r="P72" s="5" t="s">
        <v>41</v>
      </c>
      <c r="Q72" s="5" t="s">
        <v>126</v>
      </c>
      <c r="R72" s="5" t="s">
        <v>43</v>
      </c>
      <c r="S72" s="5" t="s">
        <v>44</v>
      </c>
      <c r="T72" s="5" t="s">
        <v>86</v>
      </c>
      <c r="U72" s="5" t="s">
        <v>86</v>
      </c>
      <c r="V72" s="5" t="e" cm="1">
        <f t="array" ref="V72">_xlfn.IFS(U72="Pavimentada",20,U72="Destapada",60,U72="Pavimentada/Destapada",40,U72="Trocha pesada",90,U72="No aplica",10)</f>
        <v>#N/A</v>
      </c>
      <c r="W72" s="5" t="s">
        <v>44</v>
      </c>
      <c r="X72" s="5" cm="1">
        <f t="array" ref="X72">_xlfn.IFS(W72="Excelente",20,W72="Bueno",40,W72="Regular",50,W72="Malo",80,W72="Pésimo",95,W72="No aplica",10)</f>
        <v>50</v>
      </c>
      <c r="Y72" s="5" t="s">
        <v>86</v>
      </c>
      <c r="Z72" s="5" cm="1">
        <f t="array" ref="Z72">_xlfn.IFS(Y72="Lluvias constantes",50,Y72="Inundaciones",60,Y72="Derrumbes",70,Y72="Suelo inestable",60,Y72="Suelo lodoso",50,Y72="Suelo rocoso",50,Y72="De 2 a 4 riesgos referenciados",90,Y72="No aplica",10)</f>
        <v>90</v>
      </c>
      <c r="AA72" s="5" t="s">
        <v>86</v>
      </c>
      <c r="AC72" s="50" t="e">
        <f t="shared" si="2"/>
        <v>#VALUE!</v>
      </c>
      <c r="AD72" s="22" t="s">
        <v>317</v>
      </c>
      <c r="AE72" s="5"/>
      <c r="AF72" s="5"/>
      <c r="AG72" s="5"/>
      <c r="AH72" s="5"/>
      <c r="AI72" s="5"/>
    </row>
    <row r="73" spans="1:35" ht="30.75">
      <c r="A73" s="20">
        <v>71</v>
      </c>
      <c r="B73" s="116" t="s">
        <v>318</v>
      </c>
      <c r="C73" s="5" t="s">
        <v>32</v>
      </c>
      <c r="D73" s="5">
        <v>1120750988</v>
      </c>
      <c r="E73" s="5" t="s">
        <v>33</v>
      </c>
      <c r="F73" s="103">
        <v>3102287727</v>
      </c>
      <c r="G73" s="99" t="s">
        <v>319</v>
      </c>
      <c r="H73" s="7">
        <v>45140</v>
      </c>
      <c r="I73" s="7">
        <v>45291</v>
      </c>
      <c r="J73" s="5" t="s">
        <v>307</v>
      </c>
      <c r="K73" s="5" t="s">
        <v>308</v>
      </c>
      <c r="L73" s="5" t="s">
        <v>308</v>
      </c>
      <c r="M73" s="5" t="s">
        <v>315</v>
      </c>
      <c r="N73" s="5" t="s">
        <v>316</v>
      </c>
      <c r="O73" s="5" t="s">
        <v>47</v>
      </c>
      <c r="P73" s="5" t="s">
        <v>41</v>
      </c>
      <c r="Q73" s="5" t="s">
        <v>126</v>
      </c>
      <c r="R73" s="5" t="s">
        <v>43</v>
      </c>
      <c r="S73" s="5" t="s">
        <v>44</v>
      </c>
      <c r="T73" s="5" t="s">
        <v>86</v>
      </c>
      <c r="U73" s="5" t="s">
        <v>86</v>
      </c>
      <c r="V73" s="5" t="e" cm="1">
        <f t="array" ref="V73">_xlfn.IFS(U73="Pavimentada",20,U73="Destapada",60,U73="Pavimentada/Destapada",40,U73="Trocha pesada",90,U73="No aplica",10)</f>
        <v>#N/A</v>
      </c>
      <c r="W73" s="5" t="s">
        <v>44</v>
      </c>
      <c r="X73" s="5" cm="1">
        <f t="array" ref="X73">_xlfn.IFS(W73="Excelente",20,W73="Bueno",40,W73="Regular",50,W73="Malo",80,W73="Pésimo",95,W73="No aplica",10)</f>
        <v>50</v>
      </c>
      <c r="Y73" s="5" t="s">
        <v>86</v>
      </c>
      <c r="Z73" s="5" cm="1">
        <f t="array" ref="Z73">_xlfn.IFS(Y73="Lluvias constantes",50,Y73="Inundaciones",60,Y73="Derrumbes",70,Y73="Suelo inestable",60,Y73="Suelo lodoso",50,Y73="Suelo rocoso",50,Y73="De 2 a 4 riesgos referenciados",90,Y73="No aplica",10)</f>
        <v>90</v>
      </c>
      <c r="AA73" s="5" t="s">
        <v>86</v>
      </c>
      <c r="AC73" s="50" t="e">
        <f t="shared" si="2"/>
        <v>#VALUE!</v>
      </c>
      <c r="AD73" s="22" t="s">
        <v>317</v>
      </c>
      <c r="AE73" s="5"/>
      <c r="AF73" s="5"/>
      <c r="AG73" s="5"/>
      <c r="AH73" s="5"/>
      <c r="AI73" s="5"/>
    </row>
    <row r="74" spans="1:35">
      <c r="A74" s="20">
        <v>72</v>
      </c>
      <c r="B74" s="116" t="s">
        <v>320</v>
      </c>
      <c r="C74" s="5" t="s">
        <v>32</v>
      </c>
      <c r="D74" s="5">
        <v>1122403703</v>
      </c>
      <c r="E74" s="5" t="s">
        <v>33</v>
      </c>
      <c r="F74" s="103">
        <v>3102287826</v>
      </c>
      <c r="G74" s="99" t="s">
        <v>321</v>
      </c>
      <c r="H74" s="7">
        <v>45140</v>
      </c>
      <c r="I74" s="7">
        <v>45291</v>
      </c>
      <c r="J74" s="5" t="s">
        <v>307</v>
      </c>
      <c r="K74" s="5" t="s">
        <v>322</v>
      </c>
      <c r="L74" s="5" t="s">
        <v>322</v>
      </c>
      <c r="M74" s="5" t="s">
        <v>323</v>
      </c>
      <c r="N74" s="5" t="s">
        <v>324</v>
      </c>
      <c r="O74" s="5" t="s">
        <v>47</v>
      </c>
      <c r="P74" s="5" t="s">
        <v>55</v>
      </c>
      <c r="Q74" s="5" t="s">
        <v>74</v>
      </c>
      <c r="R74" s="5" t="s">
        <v>75</v>
      </c>
      <c r="S74" s="5" t="s">
        <v>58</v>
      </c>
      <c r="T74" s="5" t="s">
        <v>77</v>
      </c>
      <c r="U74" s="5" t="s">
        <v>46</v>
      </c>
      <c r="V74" s="5" t="e" cm="1">
        <f t="array" ref="V74">_xlfn.IFS(U74="Pavimentada",20,U74="Destapada",60,U74="Pavimentada/Destapada",40,U74="Trocha pesada",90,U74="No aplica",10)</f>
        <v>#N/A</v>
      </c>
      <c r="W74" s="5" t="s">
        <v>58</v>
      </c>
      <c r="X74" s="5" cm="1">
        <f t="array" ref="X74">_xlfn.IFS(W74="Excelente",20,W74="Bueno",40,W74="Regular",50,W74="Malo",80,W74="Pésimo",95,W74="No aplica",10)</f>
        <v>40</v>
      </c>
      <c r="Y74" s="5" t="s">
        <v>77</v>
      </c>
      <c r="Z74" s="5" cm="1">
        <f t="array" ref="Z74">_xlfn.IFS(Y74="Lluvias constantes",50,Y74="Inundaciones",60,Y74="Derrumbes",70,Y74="Suelo inestable",60,Y74="Suelo lodoso",50,Y74="Suelo rocoso",50,Y74="De 2 a 4 riesgos referenciados",90,Y74="No aplica",10)</f>
        <v>10</v>
      </c>
      <c r="AA74" s="5" t="s">
        <v>46</v>
      </c>
      <c r="AC74" s="50" t="e">
        <f t="shared" si="2"/>
        <v>#VALUE!</v>
      </c>
      <c r="AD74" s="5" t="s">
        <v>311</v>
      </c>
      <c r="AE74" s="5"/>
      <c r="AF74" s="5"/>
      <c r="AG74" s="5"/>
      <c r="AH74" s="5"/>
      <c r="AI74" s="5"/>
    </row>
    <row r="75" spans="1:35">
      <c r="A75" s="20">
        <v>73</v>
      </c>
      <c r="B75" s="116" t="s">
        <v>325</v>
      </c>
      <c r="C75" s="5" t="s">
        <v>32</v>
      </c>
      <c r="D75" s="5">
        <v>1120743458</v>
      </c>
      <c r="E75" s="5" t="s">
        <v>50</v>
      </c>
      <c r="F75" s="103">
        <v>3102287736</v>
      </c>
      <c r="G75" s="99" t="s">
        <v>326</v>
      </c>
      <c r="H75" s="7">
        <v>45140</v>
      </c>
      <c r="I75" s="7">
        <v>45291</v>
      </c>
      <c r="J75" s="5" t="s">
        <v>307</v>
      </c>
      <c r="K75" s="5" t="s">
        <v>322</v>
      </c>
      <c r="L75" s="5" t="s">
        <v>322</v>
      </c>
      <c r="M75" s="5" t="s">
        <v>323</v>
      </c>
      <c r="N75" s="5" t="s">
        <v>324</v>
      </c>
      <c r="O75" s="5" t="s">
        <v>47</v>
      </c>
      <c r="P75" s="5" t="s">
        <v>55</v>
      </c>
      <c r="Q75" s="5" t="s">
        <v>74</v>
      </c>
      <c r="R75" s="5" t="s">
        <v>75</v>
      </c>
      <c r="S75" s="5" t="s">
        <v>58</v>
      </c>
      <c r="T75" s="5" t="s">
        <v>77</v>
      </c>
      <c r="U75" s="5" t="s">
        <v>46</v>
      </c>
      <c r="V75" s="5" t="e" cm="1">
        <f t="array" ref="V75">_xlfn.IFS(U75="Pavimentada",20,U75="Destapada",60,U75="Pavimentada/Destapada",40,U75="Trocha pesada",90,U75="No aplica",10)</f>
        <v>#N/A</v>
      </c>
      <c r="W75" s="5" t="s">
        <v>58</v>
      </c>
      <c r="X75" s="5" cm="1">
        <f t="array" ref="X75">_xlfn.IFS(W75="Excelente",20,W75="Bueno",40,W75="Regular",50,W75="Malo",80,W75="Pésimo",95,W75="No aplica",10)</f>
        <v>40</v>
      </c>
      <c r="Y75" s="5" t="s">
        <v>77</v>
      </c>
      <c r="Z75" s="5" cm="1">
        <f t="array" ref="Z75">_xlfn.IFS(Y75="Lluvias constantes",50,Y75="Inundaciones",60,Y75="Derrumbes",70,Y75="Suelo inestable",60,Y75="Suelo lodoso",50,Y75="Suelo rocoso",50,Y75="De 2 a 4 riesgos referenciados",90,Y75="No aplica",10)</f>
        <v>10</v>
      </c>
      <c r="AA75" s="5" t="s">
        <v>46</v>
      </c>
      <c r="AC75" s="50" t="e">
        <f t="shared" si="2"/>
        <v>#VALUE!</v>
      </c>
      <c r="AD75" s="5" t="s">
        <v>311</v>
      </c>
      <c r="AE75" s="5"/>
      <c r="AF75" s="5"/>
      <c r="AG75" s="5"/>
      <c r="AH75" s="5"/>
      <c r="AI75" s="5"/>
    </row>
    <row r="76" spans="1:35">
      <c r="A76" s="20">
        <v>74</v>
      </c>
      <c r="B76" s="116" t="s">
        <v>327</v>
      </c>
      <c r="C76" s="5" t="s">
        <v>32</v>
      </c>
      <c r="D76" s="5">
        <v>1124012847</v>
      </c>
      <c r="E76" s="5" t="s">
        <v>50</v>
      </c>
      <c r="F76" s="103">
        <v>3102288306</v>
      </c>
      <c r="G76" s="99" t="s">
        <v>328</v>
      </c>
      <c r="H76" s="7">
        <v>45140</v>
      </c>
      <c r="I76" s="7">
        <v>45291</v>
      </c>
      <c r="J76" s="5" t="s">
        <v>307</v>
      </c>
      <c r="K76" s="5" t="s">
        <v>322</v>
      </c>
      <c r="L76" s="5" t="s">
        <v>322</v>
      </c>
      <c r="M76" s="5" t="s">
        <v>323</v>
      </c>
      <c r="N76" s="5" t="s">
        <v>324</v>
      </c>
      <c r="O76" s="5" t="s">
        <v>47</v>
      </c>
      <c r="P76" s="5" t="s">
        <v>55</v>
      </c>
      <c r="Q76" s="5" t="s">
        <v>74</v>
      </c>
      <c r="R76" s="5" t="s">
        <v>75</v>
      </c>
      <c r="S76" s="5" t="s">
        <v>58</v>
      </c>
      <c r="T76" s="5" t="s">
        <v>77</v>
      </c>
      <c r="U76" s="5" t="s">
        <v>46</v>
      </c>
      <c r="V76" s="5" t="e" cm="1">
        <f t="array" ref="V76">_xlfn.IFS(U76="Pavimentada",20,U76="Destapada",60,U76="Pavimentada/Destapada",40,U76="Trocha pesada",90,U76="No aplica",10)</f>
        <v>#N/A</v>
      </c>
      <c r="W76" s="5" t="s">
        <v>58</v>
      </c>
      <c r="X76" s="5" cm="1">
        <f t="array" ref="X76">_xlfn.IFS(W76="Excelente",20,W76="Bueno",40,W76="Regular",50,W76="Malo",80,W76="Pésimo",95,W76="No aplica",10)</f>
        <v>40</v>
      </c>
      <c r="Y76" s="5" t="s">
        <v>77</v>
      </c>
      <c r="Z76" s="5" cm="1">
        <f t="array" ref="Z76">_xlfn.IFS(Y76="Lluvias constantes",50,Y76="Inundaciones",60,Y76="Derrumbes",70,Y76="Suelo inestable",60,Y76="Suelo lodoso",50,Y76="Suelo rocoso",50,Y76="De 2 a 4 riesgos referenciados",90,Y76="No aplica",10)</f>
        <v>10</v>
      </c>
      <c r="AA76" s="5" t="s">
        <v>46</v>
      </c>
      <c r="AC76" s="50" t="e">
        <f t="shared" si="2"/>
        <v>#VALUE!</v>
      </c>
      <c r="AD76" s="5" t="s">
        <v>311</v>
      </c>
      <c r="AE76" s="5"/>
      <c r="AF76" s="5"/>
      <c r="AG76" s="5"/>
      <c r="AH76" s="5"/>
      <c r="AI76" s="5"/>
    </row>
    <row r="77" spans="1:35">
      <c r="A77" s="20">
        <v>75</v>
      </c>
      <c r="B77" s="116" t="s">
        <v>329</v>
      </c>
      <c r="C77" s="5" t="s">
        <v>32</v>
      </c>
      <c r="D77" s="104">
        <v>56074963</v>
      </c>
      <c r="E77" s="5" t="s">
        <v>33</v>
      </c>
      <c r="F77" s="5" t="s">
        <v>59</v>
      </c>
      <c r="G77" s="5" t="s">
        <v>59</v>
      </c>
      <c r="H77" s="7">
        <v>45170</v>
      </c>
      <c r="I77" s="7">
        <v>45291</v>
      </c>
      <c r="J77" s="5" t="s">
        <v>307</v>
      </c>
      <c r="K77" s="5" t="s">
        <v>322</v>
      </c>
      <c r="L77" s="5" t="s">
        <v>322</v>
      </c>
      <c r="M77" s="5" t="s">
        <v>330</v>
      </c>
      <c r="N77" s="5" t="s">
        <v>324</v>
      </c>
      <c r="O77" s="5" t="s">
        <v>47</v>
      </c>
      <c r="P77" s="5" t="s">
        <v>41</v>
      </c>
      <c r="Q77" s="5" t="s">
        <v>56</v>
      </c>
      <c r="R77" s="5" t="s">
        <v>75</v>
      </c>
      <c r="S77" s="5" t="s">
        <v>58</v>
      </c>
      <c r="T77" s="5" t="s">
        <v>77</v>
      </c>
      <c r="U77" s="5" t="s">
        <v>46</v>
      </c>
      <c r="V77" s="5" t="e" cm="1">
        <f t="array" ref="V77">_xlfn.IFS(U77="Pavimentada",20,U77="Destapada",60,U77="Pavimentada/Destapada",40,U77="Trocha pesada",90,U77="No aplica",10)</f>
        <v>#N/A</v>
      </c>
      <c r="W77" s="5" t="s">
        <v>58</v>
      </c>
      <c r="X77" s="5" cm="1">
        <f t="array" ref="X77">_xlfn.IFS(W77="Excelente",20,W77="Bueno",40,W77="Regular",50,W77="Malo",80,W77="Pésimo",95,W77="No aplica",10)</f>
        <v>40</v>
      </c>
      <c r="Y77" s="5" t="s">
        <v>77</v>
      </c>
      <c r="Z77" s="5" cm="1">
        <f t="array" ref="Z77">_xlfn.IFS(Y77="Lluvias constantes",50,Y77="Inundaciones",60,Y77="Derrumbes",70,Y77="Suelo inestable",60,Y77="Suelo lodoso",50,Y77="Suelo rocoso",50,Y77="De 2 a 4 riesgos referenciados",90,Y77="No aplica",10)</f>
        <v>10</v>
      </c>
      <c r="AA77" s="5" t="s">
        <v>46</v>
      </c>
      <c r="AC77" s="50" t="e">
        <f t="shared" si="2"/>
        <v>#VALUE!</v>
      </c>
      <c r="AD77" s="5" t="s">
        <v>311</v>
      </c>
      <c r="AE77" s="5"/>
      <c r="AF77" s="5"/>
      <c r="AG77" s="5"/>
      <c r="AH77" s="5"/>
      <c r="AI77" s="5"/>
    </row>
    <row r="78" spans="1:35">
      <c r="A78" s="20">
        <v>76</v>
      </c>
      <c r="B78" s="116" t="s">
        <v>331</v>
      </c>
      <c r="C78" s="5" t="s">
        <v>32</v>
      </c>
      <c r="D78" s="5">
        <v>1124037183</v>
      </c>
      <c r="E78" s="5" t="s">
        <v>33</v>
      </c>
      <c r="F78" s="102">
        <v>3102287766</v>
      </c>
      <c r="G78" s="99" t="s">
        <v>332</v>
      </c>
      <c r="H78" s="7">
        <v>45140</v>
      </c>
      <c r="I78" s="7">
        <v>45291</v>
      </c>
      <c r="J78" s="5" t="s">
        <v>307</v>
      </c>
      <c r="K78" s="5" t="s">
        <v>322</v>
      </c>
      <c r="L78" s="5" t="s">
        <v>322</v>
      </c>
      <c r="M78" s="5" t="s">
        <v>333</v>
      </c>
      <c r="N78" s="5" t="s">
        <v>324</v>
      </c>
      <c r="O78" s="5" t="s">
        <v>47</v>
      </c>
      <c r="P78" s="5" t="s">
        <v>41</v>
      </c>
      <c r="Q78" s="5" t="s">
        <v>56</v>
      </c>
      <c r="R78" s="5" t="s">
        <v>75</v>
      </c>
      <c r="S78" s="5" t="s">
        <v>58</v>
      </c>
      <c r="T78" s="5" t="s">
        <v>77</v>
      </c>
      <c r="U78" s="5" t="s">
        <v>46</v>
      </c>
      <c r="V78" s="5" t="e" cm="1">
        <f t="array" ref="V78">_xlfn.IFS(U78="Pavimentada",20,U78="Destapada",60,U78="Pavimentada/Destapada",40,U78="Trocha pesada",90,U78="No aplica",10)</f>
        <v>#N/A</v>
      </c>
      <c r="W78" s="5" t="s">
        <v>58</v>
      </c>
      <c r="X78" s="5" cm="1">
        <f t="array" ref="X78">_xlfn.IFS(W78="Excelente",20,W78="Bueno",40,W78="Regular",50,W78="Malo",80,W78="Pésimo",95,W78="No aplica",10)</f>
        <v>40</v>
      </c>
      <c r="Y78" s="5" t="s">
        <v>77</v>
      </c>
      <c r="Z78" s="5" cm="1">
        <f t="array" ref="Z78">_xlfn.IFS(Y78="Lluvias constantes",50,Y78="Inundaciones",60,Y78="Derrumbes",70,Y78="Suelo inestable",60,Y78="Suelo lodoso",50,Y78="Suelo rocoso",50,Y78="De 2 a 4 riesgos referenciados",90,Y78="No aplica",10)</f>
        <v>10</v>
      </c>
      <c r="AA78" s="5" t="s">
        <v>46</v>
      </c>
      <c r="AC78" s="50" t="e">
        <f t="shared" si="2"/>
        <v>#VALUE!</v>
      </c>
      <c r="AD78" s="5" t="s">
        <v>311</v>
      </c>
      <c r="AE78" s="5"/>
      <c r="AF78" s="5"/>
      <c r="AG78" s="5"/>
      <c r="AH78" s="5"/>
      <c r="AI78" s="5"/>
    </row>
    <row r="79" spans="1:35">
      <c r="A79" s="20">
        <v>77</v>
      </c>
      <c r="B79" s="116" t="s">
        <v>334</v>
      </c>
      <c r="C79" s="5" t="s">
        <v>32</v>
      </c>
      <c r="D79" s="5">
        <v>56079235</v>
      </c>
      <c r="E79" s="5" t="s">
        <v>33</v>
      </c>
      <c r="F79" s="103">
        <v>3102287828</v>
      </c>
      <c r="G79" s="99" t="s">
        <v>335</v>
      </c>
      <c r="H79" s="7">
        <v>45140</v>
      </c>
      <c r="I79" s="7">
        <v>45291</v>
      </c>
      <c r="J79" s="5" t="s">
        <v>307</v>
      </c>
      <c r="K79" s="5" t="s">
        <v>322</v>
      </c>
      <c r="L79" s="5" t="s">
        <v>336</v>
      </c>
      <c r="M79" s="5" t="s">
        <v>323</v>
      </c>
      <c r="N79" s="5" t="s">
        <v>324</v>
      </c>
      <c r="O79" s="5" t="s">
        <v>47</v>
      </c>
      <c r="P79" s="5" t="s">
        <v>55</v>
      </c>
      <c r="Q79" s="5" t="s">
        <v>74</v>
      </c>
      <c r="R79" s="5" t="s">
        <v>75</v>
      </c>
      <c r="S79" s="5" t="s">
        <v>58</v>
      </c>
      <c r="T79" s="5" t="s">
        <v>77</v>
      </c>
      <c r="U79" s="5" t="s">
        <v>46</v>
      </c>
      <c r="V79" s="5" t="e" cm="1">
        <f t="array" ref="V79">_xlfn.IFS(U79="Pavimentada",20,U79="Destapada",60,U79="Pavimentada/Destapada",40,U79="Trocha pesada",90,U79="No aplica",10)</f>
        <v>#N/A</v>
      </c>
      <c r="W79" s="5" t="s">
        <v>58</v>
      </c>
      <c r="X79" s="5" cm="1">
        <f t="array" ref="X79">_xlfn.IFS(W79="Excelente",20,W79="Bueno",40,W79="Regular",50,W79="Malo",80,W79="Pésimo",95,W79="No aplica",10)</f>
        <v>40</v>
      </c>
      <c r="Y79" s="5" t="s">
        <v>77</v>
      </c>
      <c r="Z79" s="5" cm="1">
        <f t="array" ref="Z79">_xlfn.IFS(Y79="Lluvias constantes",50,Y79="Inundaciones",60,Y79="Derrumbes",70,Y79="Suelo inestable",60,Y79="Suelo lodoso",50,Y79="Suelo rocoso",50,Y79="De 2 a 4 riesgos referenciados",90,Y79="No aplica",10)</f>
        <v>10</v>
      </c>
      <c r="AA79" s="5" t="s">
        <v>46</v>
      </c>
      <c r="AC79" s="50" t="e">
        <f t="shared" si="2"/>
        <v>#VALUE!</v>
      </c>
      <c r="AD79" s="5" t="s">
        <v>311</v>
      </c>
      <c r="AE79" s="5"/>
      <c r="AF79" s="5"/>
      <c r="AG79" s="5"/>
      <c r="AH79" s="5"/>
      <c r="AI79" s="5"/>
    </row>
    <row r="80" spans="1:35">
      <c r="A80" s="20">
        <v>78</v>
      </c>
      <c r="B80" s="116" t="s">
        <v>337</v>
      </c>
      <c r="C80" s="5" t="s">
        <v>32</v>
      </c>
      <c r="D80" s="5">
        <v>1122404229</v>
      </c>
      <c r="E80" s="5" t="s">
        <v>50</v>
      </c>
      <c r="F80" s="103">
        <v>3102287790</v>
      </c>
      <c r="G80" s="99" t="s">
        <v>338</v>
      </c>
      <c r="H80" s="7">
        <v>45140</v>
      </c>
      <c r="I80" s="7">
        <v>45291</v>
      </c>
      <c r="J80" s="5" t="s">
        <v>307</v>
      </c>
      <c r="K80" s="5" t="s">
        <v>322</v>
      </c>
      <c r="L80" s="5" t="s">
        <v>339</v>
      </c>
      <c r="M80" s="5" t="s">
        <v>340</v>
      </c>
      <c r="N80" s="5" t="s">
        <v>341</v>
      </c>
      <c r="O80" s="5" t="s">
        <v>47</v>
      </c>
      <c r="P80" s="5" t="s">
        <v>41</v>
      </c>
      <c r="Q80" s="5" t="s">
        <v>126</v>
      </c>
      <c r="R80" s="5" t="s">
        <v>75</v>
      </c>
      <c r="S80" s="5" t="s">
        <v>58</v>
      </c>
      <c r="T80" s="5" t="s">
        <v>77</v>
      </c>
      <c r="U80" s="5" t="s">
        <v>46</v>
      </c>
      <c r="V80" s="5" t="e" cm="1">
        <f t="array" ref="V80">_xlfn.IFS(U80="Pavimentada",20,U80="Destapada",60,U80="Pavimentada/Destapada",40,U80="Trocha pesada",90,U80="No aplica",10)</f>
        <v>#N/A</v>
      </c>
      <c r="W80" s="5" t="s">
        <v>58</v>
      </c>
      <c r="X80" s="5" cm="1">
        <f t="array" ref="X80">_xlfn.IFS(W80="Excelente",20,W80="Bueno",40,W80="Regular",50,W80="Malo",80,W80="Pésimo",95,W80="No aplica",10)</f>
        <v>40</v>
      </c>
      <c r="Y80" s="5" t="s">
        <v>77</v>
      </c>
      <c r="Z80" s="5" cm="1">
        <f t="array" ref="Z80">_xlfn.IFS(Y80="Lluvias constantes",50,Y80="Inundaciones",60,Y80="Derrumbes",70,Y80="Suelo inestable",60,Y80="Suelo lodoso",50,Y80="Suelo rocoso",50,Y80="De 2 a 4 riesgos referenciados",90,Y80="No aplica",10)</f>
        <v>10</v>
      </c>
      <c r="AA80" s="5" t="s">
        <v>46</v>
      </c>
      <c r="AC80" s="50" t="e">
        <f t="shared" si="2"/>
        <v>#VALUE!</v>
      </c>
      <c r="AD80" s="5" t="s">
        <v>311</v>
      </c>
      <c r="AE80" s="5"/>
      <c r="AF80" s="5"/>
      <c r="AG80" s="5"/>
      <c r="AH80" s="5"/>
      <c r="AI80" s="5"/>
    </row>
    <row r="81" spans="1:35">
      <c r="A81" s="20">
        <v>79</v>
      </c>
      <c r="B81" s="116" t="s">
        <v>342</v>
      </c>
      <c r="C81" s="5" t="s">
        <v>32</v>
      </c>
      <c r="D81" s="5">
        <v>56075926</v>
      </c>
      <c r="E81" s="5" t="s">
        <v>33</v>
      </c>
      <c r="F81" s="103">
        <v>3102287810</v>
      </c>
      <c r="G81" s="100" t="s">
        <v>343</v>
      </c>
      <c r="H81" s="7">
        <v>45140</v>
      </c>
      <c r="I81" s="7">
        <v>45291</v>
      </c>
      <c r="J81" s="5" t="s">
        <v>307</v>
      </c>
      <c r="K81" s="5" t="s">
        <v>322</v>
      </c>
      <c r="L81" s="5" t="s">
        <v>339</v>
      </c>
      <c r="M81" s="5" t="s">
        <v>340</v>
      </c>
      <c r="N81" s="5" t="s">
        <v>341</v>
      </c>
      <c r="O81" s="5" t="s">
        <v>47</v>
      </c>
      <c r="P81" s="5" t="s">
        <v>41</v>
      </c>
      <c r="Q81" s="5" t="s">
        <v>126</v>
      </c>
      <c r="R81" s="5" t="s">
        <v>75</v>
      </c>
      <c r="S81" s="5" t="s">
        <v>58</v>
      </c>
      <c r="T81" s="5" t="s">
        <v>77</v>
      </c>
      <c r="U81" s="5" t="s">
        <v>46</v>
      </c>
      <c r="V81" s="5" t="e" cm="1">
        <f t="array" ref="V81">_xlfn.IFS(U81="Pavimentada",20,U81="Destapada",60,U81="Pavimentada/Destapada",40,U81="Trocha pesada",90,U81="No aplica",10)</f>
        <v>#N/A</v>
      </c>
      <c r="W81" s="5" t="s">
        <v>58</v>
      </c>
      <c r="X81" s="5" cm="1">
        <f t="array" ref="X81">_xlfn.IFS(W81="Excelente",20,W81="Bueno",40,W81="Regular",50,W81="Malo",80,W81="Pésimo",95,W81="No aplica",10)</f>
        <v>40</v>
      </c>
      <c r="Y81" s="5" t="s">
        <v>77</v>
      </c>
      <c r="Z81" s="5" cm="1">
        <f t="array" ref="Z81">_xlfn.IFS(Y81="Lluvias constantes",50,Y81="Inundaciones",60,Y81="Derrumbes",70,Y81="Suelo inestable",60,Y81="Suelo lodoso",50,Y81="Suelo rocoso",50,Y81="De 2 a 4 riesgos referenciados",90,Y81="No aplica",10)</f>
        <v>10</v>
      </c>
      <c r="AA81" s="5" t="s">
        <v>46</v>
      </c>
      <c r="AC81" s="50" t="e">
        <f t="shared" si="2"/>
        <v>#VALUE!</v>
      </c>
      <c r="AD81" s="5" t="s">
        <v>311</v>
      </c>
      <c r="AE81" s="5"/>
      <c r="AF81" s="5"/>
      <c r="AG81" s="5"/>
      <c r="AH81" s="5"/>
      <c r="AI81" s="5"/>
    </row>
    <row r="82" spans="1:35">
      <c r="A82" s="20">
        <v>80</v>
      </c>
      <c r="B82" s="116" t="s">
        <v>344</v>
      </c>
      <c r="C82" s="5" t="s">
        <v>32</v>
      </c>
      <c r="D82" s="5">
        <v>1010015342</v>
      </c>
      <c r="E82" s="5" t="s">
        <v>33</v>
      </c>
      <c r="F82" s="5" t="s">
        <v>59</v>
      </c>
      <c r="G82" s="5" t="s">
        <v>59</v>
      </c>
      <c r="H82" s="7">
        <v>45170</v>
      </c>
      <c r="I82" s="7">
        <v>45291</v>
      </c>
      <c r="J82" s="5" t="s">
        <v>307</v>
      </c>
      <c r="K82" s="5" t="s">
        <v>322</v>
      </c>
      <c r="L82" s="5" t="s">
        <v>339</v>
      </c>
      <c r="M82" s="5" t="s">
        <v>340</v>
      </c>
      <c r="N82" s="5" t="s">
        <v>341</v>
      </c>
      <c r="O82" s="5" t="s">
        <v>47</v>
      </c>
      <c r="P82" s="5" t="s">
        <v>41</v>
      </c>
      <c r="Q82" s="5" t="s">
        <v>126</v>
      </c>
      <c r="R82" s="5" t="s">
        <v>75</v>
      </c>
      <c r="S82" s="5" t="s">
        <v>58</v>
      </c>
      <c r="T82" s="5" t="s">
        <v>77</v>
      </c>
      <c r="U82" s="5" t="s">
        <v>46</v>
      </c>
      <c r="V82" s="5" t="e" cm="1">
        <f t="array" ref="V82">_xlfn.IFS(U82="Pavimentada",20,U82="Destapada",60,U82="Pavimentada/Destapada",40,U82="Trocha pesada",90,U82="No aplica",10)</f>
        <v>#N/A</v>
      </c>
      <c r="W82" s="5" t="s">
        <v>58</v>
      </c>
      <c r="X82" s="5" cm="1">
        <f t="array" ref="X82">_xlfn.IFS(W82="Excelente",20,W82="Bueno",40,W82="Regular",50,W82="Malo",80,W82="Pésimo",95,W82="No aplica",10)</f>
        <v>40</v>
      </c>
      <c r="Y82" s="5" t="s">
        <v>77</v>
      </c>
      <c r="Z82" s="5" cm="1">
        <f t="array" ref="Z82">_xlfn.IFS(Y82="Lluvias constantes",50,Y82="Inundaciones",60,Y82="Derrumbes",70,Y82="Suelo inestable",60,Y82="Suelo lodoso",50,Y82="Suelo rocoso",50,Y82="De 2 a 4 riesgos referenciados",90,Y82="No aplica",10)</f>
        <v>10</v>
      </c>
      <c r="AA82" s="5" t="s">
        <v>46</v>
      </c>
      <c r="AC82" s="50" t="e">
        <f t="shared" si="2"/>
        <v>#VALUE!</v>
      </c>
      <c r="AD82" s="5" t="s">
        <v>311</v>
      </c>
      <c r="AE82" s="5"/>
      <c r="AF82" s="5"/>
      <c r="AG82" s="5"/>
      <c r="AH82" s="5"/>
      <c r="AI82" s="5"/>
    </row>
    <row r="83" spans="1:35" ht="18" customHeight="1">
      <c r="A83" s="20">
        <v>81</v>
      </c>
      <c r="B83" s="116" t="s">
        <v>345</v>
      </c>
      <c r="C83" s="5" t="s">
        <v>32</v>
      </c>
      <c r="D83" s="5">
        <v>1032438511</v>
      </c>
      <c r="E83" s="5" t="s">
        <v>33</v>
      </c>
      <c r="F83" s="5">
        <v>3105736477</v>
      </c>
      <c r="G83" s="99" t="s">
        <v>346</v>
      </c>
      <c r="H83" s="7">
        <v>45140</v>
      </c>
      <c r="I83" s="7">
        <v>45291</v>
      </c>
      <c r="J83" s="5" t="s">
        <v>347</v>
      </c>
      <c r="K83" s="5" t="s">
        <v>348</v>
      </c>
      <c r="L83" s="5" t="s">
        <v>349</v>
      </c>
      <c r="M83" s="5" t="s">
        <v>350</v>
      </c>
      <c r="N83" s="5" t="s">
        <v>351</v>
      </c>
      <c r="O83" s="5" t="s">
        <v>47</v>
      </c>
      <c r="P83" s="5" t="s">
        <v>41</v>
      </c>
      <c r="Q83" s="5" t="s">
        <v>126</v>
      </c>
      <c r="R83" s="5" t="s">
        <v>57</v>
      </c>
      <c r="S83" s="5" t="s">
        <v>85</v>
      </c>
      <c r="T83" s="5" t="s">
        <v>352</v>
      </c>
      <c r="U83" s="5" t="s">
        <v>86</v>
      </c>
      <c r="V83" s="5" t="e" cm="1">
        <f t="array" ref="V83">_xlfn.IFS(U83="Pavimentada",20,U83="Destapada",60,U83="Pavimentada/Destapada",40,U83="Trocha pesada",90,U83="No aplica",10)</f>
        <v>#N/A</v>
      </c>
      <c r="W83" s="5" t="s">
        <v>85</v>
      </c>
      <c r="X83" s="5" cm="1">
        <f t="array" ref="X83">_xlfn.IFS(W83="Excelente",20,W83="Bueno",40,W83="Regular",50,W83="Malo",80,W83="Pésimo",95,W83="No aplica",10)</f>
        <v>80</v>
      </c>
      <c r="Y83" s="5" t="s">
        <v>352</v>
      </c>
      <c r="Z83" s="5" cm="1">
        <f t="array" ref="Z83">_xlfn.IFS(Y83="Lluvias constantes",50,Y83="Inundaciones",60,Y83="Derrumbes",70,Y83="Suelo inestable",60,Y83="Suelo lodoso",50,Y83="Suelo rocoso",50,Y83="De 2 a 4 riesgos referenciados",90,Y83="No aplica",10)</f>
        <v>60</v>
      </c>
      <c r="AA83" s="5" t="s">
        <v>86</v>
      </c>
      <c r="AC83" s="50" t="e">
        <f t="shared" si="2"/>
        <v>#VALUE!</v>
      </c>
      <c r="AD83" s="22" t="s">
        <v>317</v>
      </c>
      <c r="AE83" s="5" t="s">
        <v>47</v>
      </c>
      <c r="AF83" s="5" t="s">
        <v>47</v>
      </c>
      <c r="AG83" s="5" t="s">
        <v>47</v>
      </c>
      <c r="AH83" s="5" t="s">
        <v>40</v>
      </c>
      <c r="AI83" s="5"/>
    </row>
    <row r="84" spans="1:35">
      <c r="A84" s="20">
        <v>82</v>
      </c>
      <c r="B84" s="116" t="s">
        <v>353</v>
      </c>
      <c r="C84" s="5" t="s">
        <v>32</v>
      </c>
      <c r="D84" s="5">
        <v>1065815977</v>
      </c>
      <c r="E84" s="5" t="s">
        <v>50</v>
      </c>
      <c r="F84" s="5">
        <v>3003979214</v>
      </c>
      <c r="G84" s="99" t="s">
        <v>354</v>
      </c>
      <c r="H84" s="7">
        <v>45140</v>
      </c>
      <c r="I84" s="7">
        <v>45291</v>
      </c>
      <c r="J84" s="5" t="s">
        <v>347</v>
      </c>
      <c r="K84" s="5" t="s">
        <v>348</v>
      </c>
      <c r="L84" s="5" t="s">
        <v>348</v>
      </c>
      <c r="M84" s="5" t="s">
        <v>355</v>
      </c>
      <c r="N84" s="5" t="s">
        <v>356</v>
      </c>
      <c r="O84" s="5" t="s">
        <v>47</v>
      </c>
      <c r="P84" s="5" t="s">
        <v>55</v>
      </c>
      <c r="Q84" s="5" t="s">
        <v>74</v>
      </c>
      <c r="R84" s="5" t="s">
        <v>75</v>
      </c>
      <c r="S84" s="5" t="s">
        <v>58</v>
      </c>
      <c r="T84" s="5" t="s">
        <v>45</v>
      </c>
      <c r="U84" s="5" t="s">
        <v>86</v>
      </c>
      <c r="V84" s="5" t="e" cm="1">
        <f t="array" ref="V84">_xlfn.IFS(U84="Pavimentada",20,U84="Destapada",60,U84="Pavimentada/Destapada",40,U84="Trocha pesada",90,U84="No aplica",10)</f>
        <v>#N/A</v>
      </c>
      <c r="W84" s="5" t="s">
        <v>58</v>
      </c>
      <c r="X84" s="5" cm="1">
        <f t="array" ref="X84">_xlfn.IFS(W84="Excelente",20,W84="Bueno",40,W84="Regular",50,W84="Malo",80,W84="Pésimo",95,W84="No aplica",10)</f>
        <v>40</v>
      </c>
      <c r="Y84" s="5" t="s">
        <v>45</v>
      </c>
      <c r="Z84" s="5" cm="1">
        <f t="array" ref="Z84">_xlfn.IFS(Y84="Lluvias constantes",50,Y84="Inundaciones",60,Y84="Derrumbes",70,Y84="Suelo inestable",60,Y84="Suelo lodoso",50,Y84="Suelo rocoso",50,Y84="De 2 a 4 riesgos referenciados",90,Y84="No aplica",10)</f>
        <v>50</v>
      </c>
      <c r="AA84" s="5" t="s">
        <v>86</v>
      </c>
      <c r="AC84" s="50" t="e">
        <f t="shared" si="2"/>
        <v>#VALUE!</v>
      </c>
      <c r="AD84" s="5"/>
      <c r="AE84" s="5"/>
      <c r="AF84" s="5"/>
      <c r="AG84" s="5"/>
      <c r="AH84" s="5"/>
      <c r="AI84" s="5"/>
    </row>
    <row r="85" spans="1:35">
      <c r="A85" s="20">
        <v>83</v>
      </c>
      <c r="B85" s="116" t="s">
        <v>357</v>
      </c>
      <c r="C85" s="5" t="s">
        <v>32</v>
      </c>
      <c r="D85" s="5">
        <v>1192901246</v>
      </c>
      <c r="E85" s="5" t="s">
        <v>33</v>
      </c>
      <c r="F85" s="5" t="s">
        <v>59</v>
      </c>
      <c r="G85" s="5" t="s">
        <v>59</v>
      </c>
      <c r="H85" s="7">
        <v>45170</v>
      </c>
      <c r="I85" s="7">
        <v>45291</v>
      </c>
      <c r="J85" s="5" t="s">
        <v>347</v>
      </c>
      <c r="K85" s="5" t="s">
        <v>348</v>
      </c>
      <c r="L85" s="5" t="s">
        <v>348</v>
      </c>
      <c r="M85" s="5" t="s">
        <v>355</v>
      </c>
      <c r="N85" s="5" t="s">
        <v>356</v>
      </c>
      <c r="O85" s="5" t="s">
        <v>47</v>
      </c>
      <c r="P85" s="5" t="s">
        <v>55</v>
      </c>
      <c r="Q85" s="5" t="s">
        <v>74</v>
      </c>
      <c r="R85" s="5" t="s">
        <v>75</v>
      </c>
      <c r="S85" s="5" t="s">
        <v>58</v>
      </c>
      <c r="T85" s="5" t="s">
        <v>45</v>
      </c>
      <c r="U85" s="5" t="s">
        <v>86</v>
      </c>
      <c r="V85" s="5" t="e" cm="1">
        <f t="array" ref="V85">_xlfn.IFS(U85="Pavimentada",20,U85="Destapada",60,U85="Pavimentada/Destapada",40,U85="Trocha pesada",90,U85="No aplica",10)</f>
        <v>#N/A</v>
      </c>
      <c r="W85" s="5" t="s">
        <v>58</v>
      </c>
      <c r="X85" s="5" cm="1">
        <f t="array" ref="X85">_xlfn.IFS(W85="Excelente",20,W85="Bueno",40,W85="Regular",50,W85="Malo",80,W85="Pésimo",95,W85="No aplica",10)</f>
        <v>40</v>
      </c>
      <c r="Y85" s="5" t="s">
        <v>45</v>
      </c>
      <c r="Z85" s="5" cm="1">
        <f t="array" ref="Z85">_xlfn.IFS(Y85="Lluvias constantes",50,Y85="Inundaciones",60,Y85="Derrumbes",70,Y85="Suelo inestable",60,Y85="Suelo lodoso",50,Y85="Suelo rocoso",50,Y85="De 2 a 4 riesgos referenciados",90,Y85="No aplica",10)</f>
        <v>50</v>
      </c>
      <c r="AA85" s="5" t="s">
        <v>86</v>
      </c>
      <c r="AC85" s="50" t="e">
        <f t="shared" si="2"/>
        <v>#VALUE!</v>
      </c>
      <c r="AD85" s="5"/>
      <c r="AE85" s="5"/>
      <c r="AF85" s="5"/>
      <c r="AG85" s="5"/>
      <c r="AH85" s="5"/>
      <c r="AI85" s="5"/>
    </row>
    <row r="86" spans="1:35">
      <c r="A86" s="20">
        <v>84</v>
      </c>
      <c r="B86" s="116" t="s">
        <v>358</v>
      </c>
      <c r="C86" s="5" t="s">
        <v>32</v>
      </c>
      <c r="D86" s="5">
        <v>80026409</v>
      </c>
      <c r="E86" s="5" t="s">
        <v>50</v>
      </c>
      <c r="F86" s="5">
        <v>3207747055</v>
      </c>
      <c r="G86" s="99" t="s">
        <v>359</v>
      </c>
      <c r="H86" s="7">
        <v>45140</v>
      </c>
      <c r="I86" s="7">
        <v>45291</v>
      </c>
      <c r="J86" s="5" t="s">
        <v>347</v>
      </c>
      <c r="K86" s="5" t="s">
        <v>360</v>
      </c>
      <c r="L86" s="5" t="s">
        <v>360</v>
      </c>
      <c r="M86" s="5" t="s">
        <v>361</v>
      </c>
      <c r="N86" s="5" t="s">
        <v>351</v>
      </c>
      <c r="O86" s="5" t="s">
        <v>47</v>
      </c>
      <c r="P86" s="5" t="s">
        <v>55</v>
      </c>
      <c r="Q86" s="5" t="s">
        <v>74</v>
      </c>
      <c r="R86" s="5" t="s">
        <v>75</v>
      </c>
      <c r="S86" s="5" t="s">
        <v>58</v>
      </c>
      <c r="T86" s="5" t="s">
        <v>45</v>
      </c>
      <c r="U86" s="5" t="s">
        <v>86</v>
      </c>
      <c r="V86" s="5" t="e" cm="1">
        <f t="array" ref="V86">_xlfn.IFS(U86="Pavimentada",20,U86="Destapada",60,U86="Pavimentada/Destapada",40,U86="Trocha pesada",90,U86="No aplica",10)</f>
        <v>#N/A</v>
      </c>
      <c r="W86" s="5" t="s">
        <v>58</v>
      </c>
      <c r="X86" s="5" cm="1">
        <f t="array" ref="X86">_xlfn.IFS(W86="Excelente",20,W86="Bueno",40,W86="Regular",50,W86="Malo",80,W86="Pésimo",95,W86="No aplica",10)</f>
        <v>40</v>
      </c>
      <c r="Y86" s="5" t="s">
        <v>45</v>
      </c>
      <c r="Z86" s="5" cm="1">
        <f t="array" ref="Z86">_xlfn.IFS(Y86="Lluvias constantes",50,Y86="Inundaciones",60,Y86="Derrumbes",70,Y86="Suelo inestable",60,Y86="Suelo lodoso",50,Y86="Suelo rocoso",50,Y86="De 2 a 4 riesgos referenciados",90,Y86="No aplica",10)</f>
        <v>50</v>
      </c>
      <c r="AA86" s="5" t="s">
        <v>86</v>
      </c>
      <c r="AC86" s="50" t="e">
        <f t="shared" si="2"/>
        <v>#VALUE!</v>
      </c>
      <c r="AD86" s="5"/>
      <c r="AE86" s="5"/>
      <c r="AF86" s="5"/>
      <c r="AG86" s="5"/>
      <c r="AH86" s="5"/>
      <c r="AI86" s="5"/>
    </row>
    <row r="87" spans="1:35">
      <c r="A87" s="20">
        <v>85</v>
      </c>
      <c r="B87" s="116" t="s">
        <v>362</v>
      </c>
      <c r="C87" s="5" t="s">
        <v>32</v>
      </c>
      <c r="D87" s="5">
        <v>1122403055</v>
      </c>
      <c r="E87" s="5" t="s">
        <v>33</v>
      </c>
      <c r="F87" s="5">
        <v>3015109637</v>
      </c>
      <c r="G87" s="99" t="s">
        <v>363</v>
      </c>
      <c r="H87" s="7">
        <v>45140</v>
      </c>
      <c r="I87" s="7">
        <v>45291</v>
      </c>
      <c r="J87" s="5" t="s">
        <v>347</v>
      </c>
      <c r="K87" s="5" t="s">
        <v>360</v>
      </c>
      <c r="L87" s="5" t="s">
        <v>360</v>
      </c>
      <c r="M87" s="5" t="s">
        <v>361</v>
      </c>
      <c r="N87" s="5" t="s">
        <v>351</v>
      </c>
      <c r="O87" s="5" t="s">
        <v>47</v>
      </c>
      <c r="P87" s="5" t="s">
        <v>55</v>
      </c>
      <c r="Q87" s="5" t="s">
        <v>74</v>
      </c>
      <c r="R87" s="5" t="s">
        <v>75</v>
      </c>
      <c r="S87" s="5" t="s">
        <v>58</v>
      </c>
      <c r="T87" s="5" t="s">
        <v>45</v>
      </c>
      <c r="U87" s="5" t="s">
        <v>86</v>
      </c>
      <c r="V87" s="5" t="e" cm="1">
        <f t="array" ref="V87">_xlfn.IFS(U87="Pavimentada",20,U87="Destapada",60,U87="Pavimentada/Destapada",40,U87="Trocha pesada",90,U87="No aplica",10)</f>
        <v>#N/A</v>
      </c>
      <c r="W87" s="5" t="s">
        <v>58</v>
      </c>
      <c r="X87" s="5" cm="1">
        <f t="array" ref="X87">_xlfn.IFS(W87="Excelente",20,W87="Bueno",40,W87="Regular",50,W87="Malo",80,W87="Pésimo",95,W87="No aplica",10)</f>
        <v>40</v>
      </c>
      <c r="Y87" s="5" t="s">
        <v>45</v>
      </c>
      <c r="Z87" s="5" cm="1">
        <f t="array" ref="Z87">_xlfn.IFS(Y87="Lluvias constantes",50,Y87="Inundaciones",60,Y87="Derrumbes",70,Y87="Suelo inestable",60,Y87="Suelo lodoso",50,Y87="Suelo rocoso",50,Y87="De 2 a 4 riesgos referenciados",90,Y87="No aplica",10)</f>
        <v>50</v>
      </c>
      <c r="AA87" s="5" t="s">
        <v>86</v>
      </c>
      <c r="AC87" s="50" t="e">
        <f t="shared" si="2"/>
        <v>#VALUE!</v>
      </c>
      <c r="AD87" s="5"/>
      <c r="AE87" s="5"/>
      <c r="AF87" s="5"/>
      <c r="AG87" s="5"/>
      <c r="AH87" s="5"/>
      <c r="AI87" s="5"/>
    </row>
    <row r="88" spans="1:35">
      <c r="A88" s="20">
        <v>86</v>
      </c>
      <c r="B88" s="116" t="s">
        <v>364</v>
      </c>
      <c r="C88" s="5" t="s">
        <v>32</v>
      </c>
      <c r="D88" s="5">
        <v>1065659358</v>
      </c>
      <c r="E88" s="5" t="s">
        <v>33</v>
      </c>
      <c r="F88" s="5">
        <v>3218870797</v>
      </c>
      <c r="G88" s="99" t="s">
        <v>365</v>
      </c>
      <c r="H88" s="7">
        <v>45140</v>
      </c>
      <c r="I88" s="7">
        <v>45291</v>
      </c>
      <c r="J88" s="5" t="s">
        <v>347</v>
      </c>
      <c r="K88" s="5" t="s">
        <v>360</v>
      </c>
      <c r="L88" s="5" t="s">
        <v>360</v>
      </c>
      <c r="M88" s="5" t="s">
        <v>361</v>
      </c>
      <c r="N88" s="5" t="s">
        <v>351</v>
      </c>
      <c r="O88" s="5" t="s">
        <v>47</v>
      </c>
      <c r="P88" s="5" t="s">
        <v>55</v>
      </c>
      <c r="Q88" s="5" t="s">
        <v>74</v>
      </c>
      <c r="R88" s="5" t="s">
        <v>75</v>
      </c>
      <c r="S88" s="5" t="s">
        <v>58</v>
      </c>
      <c r="T88" s="5" t="s">
        <v>45</v>
      </c>
      <c r="U88" s="5" t="s">
        <v>86</v>
      </c>
      <c r="V88" s="5" t="e" cm="1">
        <f t="array" ref="V88">_xlfn.IFS(U88="Pavimentada",20,U88="Destapada",60,U88="Pavimentada/Destapada",40,U88="Trocha pesada",90,U88="No aplica",10)</f>
        <v>#N/A</v>
      </c>
      <c r="W88" s="5" t="s">
        <v>58</v>
      </c>
      <c r="X88" s="5" cm="1">
        <f t="array" ref="X88">_xlfn.IFS(W88="Excelente",20,W88="Bueno",40,W88="Regular",50,W88="Malo",80,W88="Pésimo",95,W88="No aplica",10)</f>
        <v>40</v>
      </c>
      <c r="Y88" s="5" t="s">
        <v>45</v>
      </c>
      <c r="Z88" s="5" cm="1">
        <f t="array" ref="Z88">_xlfn.IFS(Y88="Lluvias constantes",50,Y88="Inundaciones",60,Y88="Derrumbes",70,Y88="Suelo inestable",60,Y88="Suelo lodoso",50,Y88="Suelo rocoso",50,Y88="De 2 a 4 riesgos referenciados",90,Y88="No aplica",10)</f>
        <v>50</v>
      </c>
      <c r="AA88" s="5" t="s">
        <v>86</v>
      </c>
      <c r="AC88" s="11" t="e">
        <f t="shared" ref="AC75:AC120" si="3">(P88+R88+T88+V88+X88+Z88+AB88)/7</f>
        <v>#VALUE!</v>
      </c>
      <c r="AD88" s="5"/>
      <c r="AE88" s="5"/>
      <c r="AF88" s="5"/>
      <c r="AG88" s="5"/>
      <c r="AH88" s="5"/>
      <c r="AI88" s="5"/>
    </row>
    <row r="89" spans="1:35" hidden="1">
      <c r="A89" s="20">
        <v>87</v>
      </c>
      <c r="B89" s="116" t="s">
        <v>59</v>
      </c>
      <c r="C89" s="5" t="s">
        <v>59</v>
      </c>
      <c r="D89" s="5" t="s">
        <v>59</v>
      </c>
      <c r="E89" s="5" t="s">
        <v>59</v>
      </c>
      <c r="F89" s="5" t="s">
        <v>59</v>
      </c>
      <c r="G89" s="5" t="s">
        <v>59</v>
      </c>
      <c r="H89" s="5" t="s">
        <v>366</v>
      </c>
      <c r="I89" s="5" t="s">
        <v>366</v>
      </c>
      <c r="J89" s="5" t="s">
        <v>347</v>
      </c>
      <c r="K89" s="5" t="s">
        <v>360</v>
      </c>
      <c r="L89" s="5" t="s">
        <v>360</v>
      </c>
      <c r="M89" s="5" t="s">
        <v>361</v>
      </c>
      <c r="N89" s="5" t="s">
        <v>351</v>
      </c>
      <c r="O89" s="5" t="s">
        <v>47</v>
      </c>
      <c r="P89" s="5" t="s">
        <v>55</v>
      </c>
      <c r="Q89" s="5" t="s">
        <v>74</v>
      </c>
      <c r="R89" s="5" t="s">
        <v>75</v>
      </c>
      <c r="S89" s="5" t="s">
        <v>58</v>
      </c>
      <c r="T89" s="5" t="s">
        <v>77</v>
      </c>
      <c r="U89" s="5" t="s">
        <v>86</v>
      </c>
      <c r="V89" s="5" t="e" cm="1">
        <f t="array" ref="V89">_xlfn.IFS(U89="Pavimentada",20,U89="Destapada",60,U89="Pavimentada/Destapada",40,U89="Trocha pesada",90,U89="No aplica",10)</f>
        <v>#N/A</v>
      </c>
      <c r="W89" s="5" t="s">
        <v>58</v>
      </c>
      <c r="X89" s="5" cm="1">
        <f t="array" ref="X89">_xlfn.IFS(W89="Excelente",20,W89="Bueno",40,W89="Regular",50,W89="Malo",80,W89="Pésimo",95,W89="No aplica",10)</f>
        <v>40</v>
      </c>
      <c r="Y89" s="5" t="s">
        <v>77</v>
      </c>
      <c r="Z89" s="5" cm="1">
        <f t="array" ref="Z89">_xlfn.IFS(Y89="Lluvias constantes",50,Y89="Inundaciones",60,Y89="Derrumbes",70,Y89="Suelo inestable",60,Y89="Suelo lodoso",50,Y89="Suelo rocoso",50,Y89="De 2 a 4 riesgos referenciados",90,Y89="No aplica",10)</f>
        <v>10</v>
      </c>
      <c r="AA89" s="5" t="s">
        <v>86</v>
      </c>
      <c r="AC89" s="11" t="e">
        <f t="shared" si="3"/>
        <v>#VALUE!</v>
      </c>
      <c r="AD89" s="5"/>
      <c r="AE89" s="5"/>
      <c r="AF89" s="5"/>
      <c r="AG89" s="5"/>
      <c r="AH89" s="5"/>
      <c r="AI89" s="5"/>
    </row>
    <row r="90" spans="1:35">
      <c r="A90" s="20">
        <v>88</v>
      </c>
      <c r="B90" s="116" t="s">
        <v>367</v>
      </c>
      <c r="C90" s="5" t="s">
        <v>32</v>
      </c>
      <c r="D90" s="5">
        <v>1144045409</v>
      </c>
      <c r="E90" s="5" t="s">
        <v>33</v>
      </c>
      <c r="F90" s="5">
        <v>3104138649</v>
      </c>
      <c r="G90" s="99" t="s">
        <v>368</v>
      </c>
      <c r="H90" s="7">
        <v>45140</v>
      </c>
      <c r="I90" s="7">
        <v>45291</v>
      </c>
      <c r="J90" s="5" t="s">
        <v>347</v>
      </c>
      <c r="K90" s="5" t="s">
        <v>369</v>
      </c>
      <c r="L90" s="5" t="s">
        <v>369</v>
      </c>
      <c r="M90" s="5" t="s">
        <v>370</v>
      </c>
      <c r="N90" s="5" t="s">
        <v>371</v>
      </c>
      <c r="O90" s="5" t="s">
        <v>47</v>
      </c>
      <c r="P90" s="5" t="s">
        <v>55</v>
      </c>
      <c r="Q90" s="5" t="s">
        <v>74</v>
      </c>
      <c r="R90" s="5" t="s">
        <v>75</v>
      </c>
      <c r="S90" s="5" t="s">
        <v>44</v>
      </c>
      <c r="T90" s="5" t="s">
        <v>77</v>
      </c>
      <c r="U90" s="5" t="s">
        <v>86</v>
      </c>
      <c r="V90" s="5"/>
      <c r="W90" s="5" t="s">
        <v>44</v>
      </c>
      <c r="X90" s="5"/>
      <c r="Y90" s="5" t="s">
        <v>77</v>
      </c>
      <c r="Z90" s="5"/>
      <c r="AA90" s="5" t="s">
        <v>86</v>
      </c>
      <c r="AC90" s="11" t="e">
        <f t="shared" si="3"/>
        <v>#VALUE!</v>
      </c>
      <c r="AD90" s="5" t="s">
        <v>372</v>
      </c>
      <c r="AE90" s="5"/>
      <c r="AF90" s="5"/>
      <c r="AG90" s="5"/>
      <c r="AH90" s="5"/>
      <c r="AI90" s="5"/>
    </row>
    <row r="91" spans="1:35">
      <c r="A91" s="20">
        <v>89</v>
      </c>
      <c r="B91" s="116" t="s">
        <v>373</v>
      </c>
      <c r="C91" s="5" t="s">
        <v>32</v>
      </c>
      <c r="D91" s="5">
        <v>84459178</v>
      </c>
      <c r="E91" s="5" t="s">
        <v>50</v>
      </c>
      <c r="F91" s="5">
        <v>3043846904</v>
      </c>
      <c r="G91" s="99" t="s">
        <v>374</v>
      </c>
      <c r="H91" s="7">
        <v>45140</v>
      </c>
      <c r="I91" s="7">
        <v>45291</v>
      </c>
      <c r="J91" s="5" t="s">
        <v>347</v>
      </c>
      <c r="K91" s="5" t="s">
        <v>369</v>
      </c>
      <c r="L91" s="5" t="s">
        <v>369</v>
      </c>
      <c r="M91" s="5" t="s">
        <v>370</v>
      </c>
      <c r="N91" s="5" t="s">
        <v>371</v>
      </c>
      <c r="O91" s="5" t="s">
        <v>47</v>
      </c>
      <c r="P91" s="5" t="s">
        <v>55</v>
      </c>
      <c r="Q91" s="5" t="s">
        <v>74</v>
      </c>
      <c r="R91" s="5" t="s">
        <v>75</v>
      </c>
      <c r="S91" s="5" t="s">
        <v>44</v>
      </c>
      <c r="T91" s="5" t="s">
        <v>77</v>
      </c>
      <c r="U91" s="5" t="s">
        <v>86</v>
      </c>
      <c r="V91" s="5"/>
      <c r="W91" s="5" t="s">
        <v>44</v>
      </c>
      <c r="X91" s="5"/>
      <c r="Y91" s="5" t="s">
        <v>77</v>
      </c>
      <c r="Z91" s="5"/>
      <c r="AA91" s="5" t="s">
        <v>86</v>
      </c>
      <c r="AC91" s="11" t="e">
        <f t="shared" si="3"/>
        <v>#VALUE!</v>
      </c>
      <c r="AD91" s="5" t="s">
        <v>375</v>
      </c>
      <c r="AE91" s="5"/>
      <c r="AF91" s="5"/>
      <c r="AG91" s="5"/>
      <c r="AH91" s="5"/>
      <c r="AI91" s="5"/>
    </row>
    <row r="92" spans="1:35">
      <c r="A92" s="20">
        <v>90</v>
      </c>
      <c r="B92" s="116" t="s">
        <v>376</v>
      </c>
      <c r="C92" s="5" t="s">
        <v>32</v>
      </c>
      <c r="D92" s="5">
        <v>50914585</v>
      </c>
      <c r="E92" s="5" t="s">
        <v>33</v>
      </c>
      <c r="F92" s="5">
        <v>3057993225</v>
      </c>
      <c r="G92" s="99" t="s">
        <v>377</v>
      </c>
      <c r="H92" s="7">
        <v>45140</v>
      </c>
      <c r="I92" s="7">
        <v>45291</v>
      </c>
      <c r="J92" s="5" t="s">
        <v>347</v>
      </c>
      <c r="K92" s="5" t="s">
        <v>369</v>
      </c>
      <c r="L92" s="5" t="s">
        <v>369</v>
      </c>
      <c r="M92" s="5" t="s">
        <v>370</v>
      </c>
      <c r="N92" s="5" t="s">
        <v>371</v>
      </c>
      <c r="O92" s="5" t="s">
        <v>47</v>
      </c>
      <c r="P92" s="5" t="s">
        <v>55</v>
      </c>
      <c r="Q92" s="5" t="s">
        <v>74</v>
      </c>
      <c r="R92" s="5" t="s">
        <v>75</v>
      </c>
      <c r="S92" s="5" t="s">
        <v>44</v>
      </c>
      <c r="T92" s="5" t="s">
        <v>77</v>
      </c>
      <c r="U92" s="5" t="s">
        <v>86</v>
      </c>
      <c r="V92" s="5"/>
      <c r="W92" s="5" t="s">
        <v>44</v>
      </c>
      <c r="X92" s="5"/>
      <c r="Y92" s="5" t="s">
        <v>77</v>
      </c>
      <c r="Z92" s="5"/>
      <c r="AA92" s="5" t="s">
        <v>86</v>
      </c>
      <c r="AC92" s="11" t="e">
        <f t="shared" si="3"/>
        <v>#VALUE!</v>
      </c>
      <c r="AD92" s="5"/>
      <c r="AE92" s="5"/>
      <c r="AF92" s="5"/>
      <c r="AG92" s="5"/>
      <c r="AH92" s="5"/>
      <c r="AI92" s="5"/>
    </row>
    <row r="93" spans="1:35">
      <c r="A93" s="20">
        <v>91</v>
      </c>
      <c r="B93" s="116" t="s">
        <v>378</v>
      </c>
      <c r="C93" s="5" t="s">
        <v>32</v>
      </c>
      <c r="D93" s="5">
        <v>1063948219</v>
      </c>
      <c r="E93" s="5" t="s">
        <v>33</v>
      </c>
      <c r="F93" s="5">
        <v>3107439391</v>
      </c>
      <c r="G93" s="99" t="s">
        <v>379</v>
      </c>
      <c r="H93" s="7">
        <v>45140</v>
      </c>
      <c r="I93" s="7">
        <v>45291</v>
      </c>
      <c r="J93" s="5" t="s">
        <v>347</v>
      </c>
      <c r="K93" s="5" t="s">
        <v>369</v>
      </c>
      <c r="L93" s="5" t="s">
        <v>369</v>
      </c>
      <c r="M93" s="5" t="s">
        <v>370</v>
      </c>
      <c r="N93" s="5" t="s">
        <v>371</v>
      </c>
      <c r="O93" s="5" t="s">
        <v>47</v>
      </c>
      <c r="P93" s="5" t="s">
        <v>55</v>
      </c>
      <c r="Q93" s="5" t="s">
        <v>74</v>
      </c>
      <c r="R93" s="5" t="s">
        <v>75</v>
      </c>
      <c r="S93" s="5" t="s">
        <v>44</v>
      </c>
      <c r="T93" s="5" t="s">
        <v>77</v>
      </c>
      <c r="U93" s="5" t="s">
        <v>86</v>
      </c>
      <c r="V93" s="5"/>
      <c r="W93" s="5" t="s">
        <v>44</v>
      </c>
      <c r="X93" s="5"/>
      <c r="Y93" s="5" t="s">
        <v>77</v>
      </c>
      <c r="Z93" s="5"/>
      <c r="AA93" s="5" t="s">
        <v>86</v>
      </c>
      <c r="AC93" s="11" t="e">
        <f t="shared" si="3"/>
        <v>#VALUE!</v>
      </c>
      <c r="AD93" s="5"/>
      <c r="AE93" s="5"/>
      <c r="AF93" s="5"/>
      <c r="AG93" s="5"/>
      <c r="AH93" s="5"/>
      <c r="AI93" s="5"/>
    </row>
    <row r="94" spans="1:35">
      <c r="A94" s="20">
        <v>92</v>
      </c>
      <c r="B94" s="116" t="s">
        <v>380</v>
      </c>
      <c r="C94" s="5" t="s">
        <v>32</v>
      </c>
      <c r="D94" s="5">
        <v>1065131022</v>
      </c>
      <c r="E94" s="5" t="s">
        <v>33</v>
      </c>
      <c r="F94" s="5">
        <v>3045823763</v>
      </c>
      <c r="G94" s="99" t="s">
        <v>381</v>
      </c>
      <c r="H94" s="7">
        <v>45140</v>
      </c>
      <c r="I94" s="7">
        <v>45291</v>
      </c>
      <c r="J94" s="5" t="s">
        <v>347</v>
      </c>
      <c r="K94" s="5" t="s">
        <v>369</v>
      </c>
      <c r="L94" s="5" t="s">
        <v>369</v>
      </c>
      <c r="M94" s="5" t="s">
        <v>370</v>
      </c>
      <c r="N94" s="5" t="s">
        <v>371</v>
      </c>
      <c r="O94" s="5" t="s">
        <v>47</v>
      </c>
      <c r="P94" s="5" t="s">
        <v>55</v>
      </c>
      <c r="Q94" s="5" t="s">
        <v>74</v>
      </c>
      <c r="R94" s="5" t="s">
        <v>75</v>
      </c>
      <c r="S94" s="5" t="s">
        <v>44</v>
      </c>
      <c r="T94" s="5" t="s">
        <v>77</v>
      </c>
      <c r="U94" s="5" t="s">
        <v>86</v>
      </c>
      <c r="V94" s="5"/>
      <c r="W94" s="5" t="s">
        <v>44</v>
      </c>
      <c r="X94" s="5"/>
      <c r="Y94" s="5" t="s">
        <v>77</v>
      </c>
      <c r="Z94" s="5"/>
      <c r="AA94" s="5" t="s">
        <v>86</v>
      </c>
      <c r="AC94" s="11" t="e">
        <f t="shared" si="3"/>
        <v>#VALUE!</v>
      </c>
      <c r="AD94" s="5"/>
      <c r="AE94" s="5"/>
      <c r="AF94" s="5"/>
      <c r="AG94" s="5"/>
      <c r="AH94" s="5"/>
      <c r="AI94" s="5"/>
    </row>
    <row r="95" spans="1:35">
      <c r="A95" s="20">
        <v>93</v>
      </c>
      <c r="B95" s="116" t="s">
        <v>382</v>
      </c>
      <c r="C95" s="5" t="s">
        <v>32</v>
      </c>
      <c r="D95" s="104">
        <v>1082938136</v>
      </c>
      <c r="E95" s="5" t="s">
        <v>33</v>
      </c>
      <c r="F95" s="5" t="s">
        <v>59</v>
      </c>
      <c r="G95" s="5" t="s">
        <v>59</v>
      </c>
      <c r="H95" s="7">
        <v>45170</v>
      </c>
      <c r="I95" s="7">
        <v>45291</v>
      </c>
      <c r="J95" s="5" t="s">
        <v>347</v>
      </c>
      <c r="K95" s="5" t="s">
        <v>369</v>
      </c>
      <c r="L95" s="5" t="s">
        <v>369</v>
      </c>
      <c r="M95" s="5" t="s">
        <v>370</v>
      </c>
      <c r="N95" s="5" t="s">
        <v>371</v>
      </c>
      <c r="O95" s="5" t="s">
        <v>47</v>
      </c>
      <c r="P95" s="5" t="s">
        <v>55</v>
      </c>
      <c r="Q95" s="5" t="s">
        <v>74</v>
      </c>
      <c r="R95" s="5" t="s">
        <v>75</v>
      </c>
      <c r="S95" s="5" t="s">
        <v>44</v>
      </c>
      <c r="T95" s="5" t="s">
        <v>77</v>
      </c>
      <c r="U95" s="5" t="s">
        <v>86</v>
      </c>
      <c r="V95" s="5"/>
      <c r="W95" s="5" t="s">
        <v>44</v>
      </c>
      <c r="X95" s="5"/>
      <c r="Y95" s="5" t="s">
        <v>77</v>
      </c>
      <c r="Z95" s="5"/>
      <c r="AA95" s="5" t="s">
        <v>86</v>
      </c>
      <c r="AC95" s="11" t="e">
        <f t="shared" si="3"/>
        <v>#VALUE!</v>
      </c>
      <c r="AD95" s="5"/>
      <c r="AE95" s="5"/>
      <c r="AF95" s="5"/>
      <c r="AG95" s="5"/>
      <c r="AH95" s="5"/>
      <c r="AI95" s="5"/>
    </row>
    <row r="96" spans="1:35" hidden="1">
      <c r="A96" s="20">
        <v>94</v>
      </c>
      <c r="B96" s="116" t="s">
        <v>59</v>
      </c>
      <c r="C96" s="5" t="s">
        <v>59</v>
      </c>
      <c r="D96" s="5" t="s">
        <v>59</v>
      </c>
      <c r="E96" s="5" t="s">
        <v>59</v>
      </c>
      <c r="F96" s="5" t="s">
        <v>59</v>
      </c>
      <c r="G96" s="5" t="s">
        <v>59</v>
      </c>
      <c r="H96" s="5" t="s">
        <v>366</v>
      </c>
      <c r="I96" s="5" t="s">
        <v>366</v>
      </c>
      <c r="J96" s="5" t="s">
        <v>347</v>
      </c>
      <c r="K96" s="5" t="s">
        <v>369</v>
      </c>
      <c r="L96" s="5" t="s">
        <v>369</v>
      </c>
      <c r="M96" s="5" t="s">
        <v>370</v>
      </c>
      <c r="N96" s="5" t="s">
        <v>371</v>
      </c>
      <c r="O96" s="5" t="s">
        <v>47</v>
      </c>
      <c r="P96" s="5" t="s">
        <v>55</v>
      </c>
      <c r="Q96" s="5" t="s">
        <v>74</v>
      </c>
      <c r="R96" s="5" t="s">
        <v>75</v>
      </c>
      <c r="S96" s="5" t="s">
        <v>44</v>
      </c>
      <c r="T96" s="5" t="s">
        <v>77</v>
      </c>
      <c r="U96" s="5" t="s">
        <v>86</v>
      </c>
      <c r="V96" s="5"/>
      <c r="W96" s="5" t="s">
        <v>44</v>
      </c>
      <c r="X96" s="5"/>
      <c r="Y96" s="5" t="s">
        <v>77</v>
      </c>
      <c r="Z96" s="5"/>
      <c r="AA96" s="5" t="s">
        <v>86</v>
      </c>
      <c r="AC96" s="11" t="e">
        <f t="shared" si="3"/>
        <v>#VALUE!</v>
      </c>
      <c r="AD96" s="5"/>
      <c r="AE96" s="5"/>
      <c r="AF96" s="5"/>
      <c r="AG96" s="5"/>
      <c r="AH96" s="5"/>
      <c r="AI96" s="5"/>
    </row>
    <row r="97" spans="1:35" hidden="1">
      <c r="A97" s="20">
        <v>95</v>
      </c>
      <c r="B97" s="116" t="s">
        <v>59</v>
      </c>
      <c r="C97" s="5" t="s">
        <v>59</v>
      </c>
      <c r="D97" s="5" t="s">
        <v>59</v>
      </c>
      <c r="E97" s="5" t="s">
        <v>59</v>
      </c>
      <c r="F97" s="5" t="s">
        <v>59</v>
      </c>
      <c r="G97" s="5" t="s">
        <v>59</v>
      </c>
      <c r="H97" s="5" t="s">
        <v>366</v>
      </c>
      <c r="I97" s="5" t="s">
        <v>366</v>
      </c>
      <c r="J97" s="5" t="s">
        <v>347</v>
      </c>
      <c r="K97" s="5" t="s">
        <v>369</v>
      </c>
      <c r="L97" s="5" t="s">
        <v>369</v>
      </c>
      <c r="M97" s="5" t="s">
        <v>370</v>
      </c>
      <c r="N97" s="5" t="s">
        <v>371</v>
      </c>
      <c r="O97" s="5" t="s">
        <v>47</v>
      </c>
      <c r="P97" s="5" t="s">
        <v>55</v>
      </c>
      <c r="Q97" s="5" t="s">
        <v>74</v>
      </c>
      <c r="R97" s="5" t="s">
        <v>75</v>
      </c>
      <c r="S97" s="5" t="s">
        <v>44</v>
      </c>
      <c r="T97" s="5" t="s">
        <v>77</v>
      </c>
      <c r="U97" s="5" t="s">
        <v>86</v>
      </c>
      <c r="V97" s="5"/>
      <c r="W97" s="5" t="s">
        <v>44</v>
      </c>
      <c r="X97" s="5"/>
      <c r="Y97" s="5" t="s">
        <v>77</v>
      </c>
      <c r="Z97" s="5"/>
      <c r="AA97" s="5" t="s">
        <v>86</v>
      </c>
      <c r="AC97" s="11" t="e">
        <f t="shared" si="3"/>
        <v>#VALUE!</v>
      </c>
      <c r="AD97" s="5"/>
      <c r="AE97" s="5"/>
      <c r="AF97" s="5"/>
      <c r="AG97" s="5"/>
      <c r="AH97" s="5"/>
      <c r="AI97" s="5"/>
    </row>
    <row r="98" spans="1:35" hidden="1">
      <c r="A98" s="20">
        <v>96</v>
      </c>
      <c r="B98" s="116" t="s">
        <v>59</v>
      </c>
      <c r="C98" s="5" t="s">
        <v>59</v>
      </c>
      <c r="D98" s="5" t="s">
        <v>59</v>
      </c>
      <c r="E98" s="5" t="s">
        <v>59</v>
      </c>
      <c r="F98" s="5" t="s">
        <v>59</v>
      </c>
      <c r="G98" s="5" t="s">
        <v>59</v>
      </c>
      <c r="H98" s="5" t="s">
        <v>366</v>
      </c>
      <c r="I98" s="5" t="s">
        <v>366</v>
      </c>
      <c r="J98" s="5" t="s">
        <v>347</v>
      </c>
      <c r="K98" s="5" t="s">
        <v>369</v>
      </c>
      <c r="L98" s="5" t="s">
        <v>369</v>
      </c>
      <c r="M98" s="5" t="s">
        <v>370</v>
      </c>
      <c r="N98" s="5" t="s">
        <v>371</v>
      </c>
      <c r="O98" s="5" t="s">
        <v>47</v>
      </c>
      <c r="P98" s="5" t="s">
        <v>55</v>
      </c>
      <c r="Q98" s="5" t="s">
        <v>74</v>
      </c>
      <c r="R98" s="5" t="s">
        <v>75</v>
      </c>
      <c r="S98" s="5" t="s">
        <v>44</v>
      </c>
      <c r="T98" s="5" t="s">
        <v>77</v>
      </c>
      <c r="U98" s="5" t="s">
        <v>86</v>
      </c>
      <c r="V98" s="5"/>
      <c r="W98" s="5" t="s">
        <v>44</v>
      </c>
      <c r="X98" s="5"/>
      <c r="Y98" s="5" t="s">
        <v>77</v>
      </c>
      <c r="Z98" s="5"/>
      <c r="AA98" s="5" t="s">
        <v>86</v>
      </c>
      <c r="AC98" s="11" t="e">
        <f t="shared" si="3"/>
        <v>#VALUE!</v>
      </c>
      <c r="AD98" s="5"/>
      <c r="AE98" s="5"/>
      <c r="AF98" s="5"/>
      <c r="AG98" s="5"/>
      <c r="AH98" s="5"/>
      <c r="AI98" s="5"/>
    </row>
    <row r="99" spans="1:35">
      <c r="A99" s="64">
        <v>97</v>
      </c>
      <c r="B99" s="118" t="s">
        <v>383</v>
      </c>
      <c r="C99" s="65" t="s">
        <v>32</v>
      </c>
      <c r="D99" s="65">
        <v>1040364314</v>
      </c>
      <c r="E99" s="66" t="s">
        <v>33</v>
      </c>
      <c r="F99" s="65" t="s">
        <v>59</v>
      </c>
      <c r="G99" s="67" t="s">
        <v>384</v>
      </c>
      <c r="H99" s="68">
        <v>45152</v>
      </c>
      <c r="I99" s="68">
        <v>45305</v>
      </c>
      <c r="J99" s="66" t="s">
        <v>385</v>
      </c>
      <c r="K99" s="66" t="s">
        <v>386</v>
      </c>
      <c r="L99" s="66" t="s">
        <v>387</v>
      </c>
      <c r="M99" s="69" t="s">
        <v>386</v>
      </c>
      <c r="N99" s="69" t="s">
        <v>388</v>
      </c>
      <c r="O99" s="66" t="s">
        <v>389</v>
      </c>
      <c r="P99" s="70" cm="1">
        <f t="array" ref="P99">_xlfn.IFS(O99="NO",10,O99="SI",90)</f>
        <v>10</v>
      </c>
      <c r="Q99" s="66" t="s">
        <v>77</v>
      </c>
      <c r="R99" s="70" cm="1">
        <f t="array" ref="R99">_xlfn.IFS(Q99="Moto propia",50,Q99="Carro propio",35,Q99="Moto alquilada",60,Q99="Carro de transporte público",60,Q99="Bus de transporte público",60,Q99="No aplica",10)</f>
        <v>10</v>
      </c>
      <c r="S99" s="66" t="s">
        <v>77</v>
      </c>
      <c r="T99" s="70" cm="1">
        <f t="array" ref="T99">_xlfn.IFS(S99="Menos de 10 minutos",20,S99="Menos de 30 minutos",30,S99="Menos de 1 hora",40,S99="Más de 1 hora",50,S99="Más de 2 horas",80,S99="Más de 3 horas",90,S99="No aplica",10)</f>
        <v>10</v>
      </c>
      <c r="U99" s="66" t="s">
        <v>77</v>
      </c>
      <c r="V99" s="70" cm="1">
        <f t="array" ref="V99">_xlfn.IFS(U99="Pavimentada",20,U99="Destapada",60,U99="Pavimentada/Destapada",40,U99="Trocha pesada",90,U99="No aplica",10)</f>
        <v>10</v>
      </c>
      <c r="W99" s="66" t="s">
        <v>44</v>
      </c>
      <c r="X99" s="70" cm="1">
        <f t="array" ref="X99">_xlfn.IFS(W99="Excelente",20,W99="Bueno",40,W99="Regular",50,W99="Malo",80,W99="Pésimo",95,W99="No aplica",10)</f>
        <v>50</v>
      </c>
      <c r="Y99" s="66" t="s">
        <v>86</v>
      </c>
      <c r="Z99" s="70" cm="1">
        <f t="array" ref="Z99">_xlfn.IFS(Y99="Lluvias constantes",50,Y99="Inundaciones",60,Y99="Derrumbes",70,Y99="Suelo inestable",60,Y99="Suelo lodoso",50,Y99="Suelo rocoso",50,Y99="De 2 a 4 riesgos referenciados",90,Y99="No aplica",10)</f>
        <v>90</v>
      </c>
      <c r="AA99" s="66" t="s">
        <v>86</v>
      </c>
      <c r="AB99" s="71"/>
      <c r="AC99" s="72">
        <f t="shared" si="3"/>
        <v>25.714285714285715</v>
      </c>
      <c r="AD99" s="73" t="s">
        <v>270</v>
      </c>
      <c r="AE99" s="66" t="s">
        <v>390</v>
      </c>
      <c r="AF99" s="66" t="s">
        <v>40</v>
      </c>
      <c r="AG99" s="66" t="s">
        <v>47</v>
      </c>
      <c r="AH99" s="66" t="s">
        <v>40</v>
      </c>
      <c r="AI99" s="70"/>
    </row>
    <row r="100" spans="1:35">
      <c r="A100" s="64">
        <v>98</v>
      </c>
      <c r="B100" s="118" t="s">
        <v>391</v>
      </c>
      <c r="C100" s="65" t="s">
        <v>32</v>
      </c>
      <c r="D100" s="65">
        <v>1087438454</v>
      </c>
      <c r="E100" s="66" t="s">
        <v>33</v>
      </c>
      <c r="F100" s="65" t="s">
        <v>59</v>
      </c>
      <c r="G100" s="67" t="s">
        <v>392</v>
      </c>
      <c r="H100" s="68">
        <v>45152</v>
      </c>
      <c r="I100" s="68">
        <v>45305</v>
      </c>
      <c r="J100" s="66" t="s">
        <v>385</v>
      </c>
      <c r="K100" s="66" t="s">
        <v>393</v>
      </c>
      <c r="L100" s="113" t="s">
        <v>394</v>
      </c>
      <c r="M100" s="69" t="s">
        <v>395</v>
      </c>
      <c r="N100" s="69" t="s">
        <v>396</v>
      </c>
      <c r="O100" s="66" t="s">
        <v>389</v>
      </c>
      <c r="P100" s="70" cm="1">
        <f t="array" ref="P100">_xlfn.IFS(O100="NO",10,O100="SI",90)</f>
        <v>10</v>
      </c>
      <c r="Q100" s="66" t="s">
        <v>77</v>
      </c>
      <c r="R100" s="70" cm="1">
        <f t="array" ref="R100">_xlfn.IFS(Q100="Moto propia",50,Q100="Carro propio",35,Q100="Moto alquilada",60,Q100="Carro de transporte público",60,Q100="Bus de transporte público",60,Q100="No aplica",10)</f>
        <v>10</v>
      </c>
      <c r="S100" s="66" t="s">
        <v>77</v>
      </c>
      <c r="T100" s="70" cm="1">
        <f t="array" ref="T100">_xlfn.IFS(S100="Menos de 10 minutos",20,S100="Menos de 30 minutos",30,S100="Menos de 1 hora",40,S100="Más de 1 hora",50,S100="Más de 2 horas",80,S100="Más de 3 horas",90,S100="No aplica",10)</f>
        <v>10</v>
      </c>
      <c r="U100" s="66" t="s">
        <v>77</v>
      </c>
      <c r="V100" s="70" cm="1">
        <f t="array" ref="V100">_xlfn.IFS(U100="Pavimentada",20,U100="Destapada",60,U100="Pavimentada/Destapada",40,U100="Trocha pesada",90,U100="No aplica",10)</f>
        <v>10</v>
      </c>
      <c r="W100" s="66" t="s">
        <v>44</v>
      </c>
      <c r="X100" s="70" cm="1">
        <f t="array" ref="X100">_xlfn.IFS(W100="Excelente",20,W100="Bueno",40,W100="Regular",50,W100="Malo",80,W100="Pésimo",95,W100="No aplica",10)</f>
        <v>50</v>
      </c>
      <c r="Y100" s="66" t="s">
        <v>86</v>
      </c>
      <c r="Z100" s="70" cm="1">
        <f t="array" ref="Z100">_xlfn.IFS(Y100="Lluvias constantes",50,Y100="Inundaciones",60,Y100="Derrumbes",70,Y100="Suelo inestable",60,Y100="Suelo lodoso",50,Y100="Suelo rocoso",50,Y100="De 2 a 4 riesgos referenciados",90,Y100="No aplica",10)</f>
        <v>90</v>
      </c>
      <c r="AA100" s="66" t="s">
        <v>86</v>
      </c>
      <c r="AB100" s="71"/>
      <c r="AC100" s="72">
        <f t="shared" si="3"/>
        <v>25.714285714285715</v>
      </c>
      <c r="AD100" s="73" t="s">
        <v>270</v>
      </c>
      <c r="AE100" s="66" t="s">
        <v>390</v>
      </c>
      <c r="AF100" s="66" t="s">
        <v>40</v>
      </c>
      <c r="AG100" s="66" t="s">
        <v>47</v>
      </c>
      <c r="AH100" s="66" t="s">
        <v>40</v>
      </c>
      <c r="AI100" s="70"/>
    </row>
    <row r="101" spans="1:35">
      <c r="A101" s="64">
        <v>99</v>
      </c>
      <c r="B101" s="118" t="s">
        <v>397</v>
      </c>
      <c r="C101" s="65" t="s">
        <v>32</v>
      </c>
      <c r="D101" s="65">
        <v>35601522</v>
      </c>
      <c r="E101" s="66" t="s">
        <v>33</v>
      </c>
      <c r="F101" s="65" t="s">
        <v>59</v>
      </c>
      <c r="G101" s="67" t="s">
        <v>398</v>
      </c>
      <c r="H101" s="68">
        <v>45152</v>
      </c>
      <c r="I101" s="68">
        <v>45305</v>
      </c>
      <c r="J101" s="66" t="s">
        <v>385</v>
      </c>
      <c r="K101" s="65" t="s">
        <v>399</v>
      </c>
      <c r="L101" s="114"/>
      <c r="M101" s="69" t="s">
        <v>400</v>
      </c>
      <c r="N101" s="69" t="s">
        <v>401</v>
      </c>
      <c r="O101" s="66" t="s">
        <v>389</v>
      </c>
      <c r="P101" s="70" cm="1">
        <f t="array" ref="P101">_xlfn.IFS(O101="NO",10,O101="SI",90)</f>
        <v>10</v>
      </c>
      <c r="Q101" s="66" t="s">
        <v>77</v>
      </c>
      <c r="R101" s="70" cm="1">
        <f t="array" ref="R101">_xlfn.IFS(Q101="Moto propia",50,Q101="Carro propio",35,Q101="Moto alquilada",60,Q101="Carro de transporte público",60,Q101="Bus de transporte público",60,Q101="No aplica",10)</f>
        <v>10</v>
      </c>
      <c r="S101" s="66" t="s">
        <v>77</v>
      </c>
      <c r="T101" s="70" cm="1">
        <f t="array" ref="T101">_xlfn.IFS(S101="Menos de 10 minutos",20,S101="Menos de 30 minutos",30,S101="Menos de 1 hora",40,S101="Más de 1 hora",50,S101="Más de 2 horas",80,S101="Más de 3 horas",90,S101="No aplica",10)</f>
        <v>10</v>
      </c>
      <c r="U101" s="66" t="s">
        <v>77</v>
      </c>
      <c r="V101" s="70" cm="1">
        <f t="array" ref="V101">_xlfn.IFS(U101="Pavimentada",20,U101="Destapada",60,U101="Pavimentada/Destapada",40,U101="Trocha pesada",90,U101="No aplica",10)</f>
        <v>10</v>
      </c>
      <c r="W101" s="66" t="s">
        <v>167</v>
      </c>
      <c r="X101" s="70" cm="1">
        <f t="array" ref="X101">_xlfn.IFS(W101="Excelente",20,W101="Bueno",40,W101="Regular",50,W101="Malo",80,W101="Pésimo",95,W101="No aplica",10)</f>
        <v>95</v>
      </c>
      <c r="Y101" s="66" t="s">
        <v>86</v>
      </c>
      <c r="Z101" s="70" cm="1">
        <f t="array" ref="Z101">_xlfn.IFS(Y101="Lluvias constantes",50,Y101="Inundaciones",60,Y101="Derrumbes",70,Y101="Suelo inestable",60,Y101="Suelo lodoso",50,Y101="Suelo rocoso",50,Y101="De 2 a 4 riesgos referenciados",90,Y101="No aplica",10)</f>
        <v>90</v>
      </c>
      <c r="AA101" s="66" t="s">
        <v>86</v>
      </c>
      <c r="AB101" s="71"/>
      <c r="AC101" s="72">
        <f t="shared" si="3"/>
        <v>32.142857142857146</v>
      </c>
      <c r="AD101" s="73" t="s">
        <v>270</v>
      </c>
      <c r="AE101" s="66" t="s">
        <v>390</v>
      </c>
      <c r="AF101" s="66" t="s">
        <v>40</v>
      </c>
      <c r="AG101" s="66" t="s">
        <v>47</v>
      </c>
      <c r="AH101" s="66" t="s">
        <v>40</v>
      </c>
      <c r="AI101" s="70"/>
    </row>
    <row r="102" spans="1:35">
      <c r="A102" s="64">
        <v>100</v>
      </c>
      <c r="B102" s="75" t="s">
        <v>402</v>
      </c>
      <c r="C102" s="65" t="s">
        <v>32</v>
      </c>
      <c r="D102" s="76">
        <v>36604657</v>
      </c>
      <c r="E102" s="66" t="s">
        <v>33</v>
      </c>
      <c r="F102" s="76">
        <v>3215914242</v>
      </c>
      <c r="G102" s="77" t="s">
        <v>403</v>
      </c>
      <c r="H102" s="68">
        <v>45108</v>
      </c>
      <c r="I102" s="68">
        <v>45260</v>
      </c>
      <c r="J102" s="66" t="s">
        <v>385</v>
      </c>
      <c r="K102" s="66" t="s">
        <v>404</v>
      </c>
      <c r="L102" s="65" t="s">
        <v>405</v>
      </c>
      <c r="M102" s="69" t="s">
        <v>404</v>
      </c>
      <c r="N102" s="69" t="s">
        <v>404</v>
      </c>
      <c r="O102" s="66" t="s">
        <v>389</v>
      </c>
      <c r="P102" s="70" cm="1">
        <f t="array" ref="P102">_xlfn.IFS(O102="NO",10,O102="SI",90)</f>
        <v>10</v>
      </c>
      <c r="Q102" s="66" t="s">
        <v>77</v>
      </c>
      <c r="R102" s="70" cm="1">
        <f t="array" ref="R102">_xlfn.IFS(Q102="Moto propia",50,Q102="Carro propio",35,Q102="Moto alquilada",60,Q102="Carro de transporte público",60,Q102="Bus de transporte público",60,Q102="No aplica",10)</f>
        <v>10</v>
      </c>
      <c r="S102" s="66" t="s">
        <v>77</v>
      </c>
      <c r="T102" s="70" cm="1">
        <f t="array" ref="T102">_xlfn.IFS(S102="Menos de 10 minutos",20,S102="Menos de 30 minutos",30,S102="Menos de 1 hora",40,S102="Más de 1 hora",50,S102="Más de 2 horas",80,S102="Más de 3 horas",90,S102="No aplica",10)</f>
        <v>10</v>
      </c>
      <c r="U102" s="66" t="s">
        <v>43</v>
      </c>
      <c r="V102" s="70" cm="1">
        <f t="array" ref="V102">_xlfn.IFS(U102="Pavimentada",20,U102="Destapada",60,U102="Pavimentada/Destapada",40,U102="Trocha pesada",90,U102="No aplica",10)</f>
        <v>40</v>
      </c>
      <c r="W102" s="66" t="s">
        <v>85</v>
      </c>
      <c r="X102" s="70" cm="1">
        <f t="array" ref="X102">_xlfn.IFS(W102="Excelente",20,W102="Bueno",40,W102="Regular",50,W102="Malo",80,W102="Pésimo",95,W102="No aplica",10)</f>
        <v>80</v>
      </c>
      <c r="Y102" s="66" t="s">
        <v>86</v>
      </c>
      <c r="Z102" s="70" cm="1">
        <f t="array" ref="Z102">_xlfn.IFS(Y102="Lluvias constantes",50,Y102="Inundaciones",60,Y102="Derrumbes",70,Y102="Suelo inestable",60,Y102="Suelo lodoso",50,Y102="Suelo rocoso",50,Y102="De 2 a 4 riesgos referenciados",90,Y102="No aplica",10)</f>
        <v>90</v>
      </c>
      <c r="AA102" s="66" t="s">
        <v>86</v>
      </c>
      <c r="AB102" s="71"/>
      <c r="AC102" s="72">
        <f t="shared" si="3"/>
        <v>34.285714285714285</v>
      </c>
      <c r="AD102" s="73" t="s">
        <v>270</v>
      </c>
      <c r="AE102" s="66" t="s">
        <v>390</v>
      </c>
      <c r="AF102" s="66" t="s">
        <v>40</v>
      </c>
      <c r="AG102" s="66" t="s">
        <v>47</v>
      </c>
      <c r="AH102" s="66" t="s">
        <v>40</v>
      </c>
      <c r="AI102" s="70"/>
    </row>
    <row r="103" spans="1:35">
      <c r="A103" s="64">
        <v>101</v>
      </c>
      <c r="B103" s="78" t="s">
        <v>406</v>
      </c>
      <c r="C103" s="65" t="s">
        <v>32</v>
      </c>
      <c r="D103" s="79">
        <v>12022727</v>
      </c>
      <c r="E103" s="66" t="s">
        <v>50</v>
      </c>
      <c r="F103" s="79" t="s">
        <v>407</v>
      </c>
      <c r="G103" s="80" t="s">
        <v>408</v>
      </c>
      <c r="H103" s="68">
        <v>45108</v>
      </c>
      <c r="I103" s="68">
        <v>45108</v>
      </c>
      <c r="J103" s="66" t="s">
        <v>385</v>
      </c>
      <c r="K103" s="66" t="s">
        <v>404</v>
      </c>
      <c r="L103" s="65" t="s">
        <v>405</v>
      </c>
      <c r="M103" s="69" t="s">
        <v>404</v>
      </c>
      <c r="N103" s="69" t="s">
        <v>404</v>
      </c>
      <c r="O103" s="66" t="s">
        <v>389</v>
      </c>
      <c r="P103" s="70" cm="1">
        <f t="array" ref="P103">_xlfn.IFS(O103="NO",10,O103="SI",90)</f>
        <v>10</v>
      </c>
      <c r="Q103" s="66" t="s">
        <v>77</v>
      </c>
      <c r="R103" s="70" cm="1">
        <f t="array" ref="R103">_xlfn.IFS(Q103="Moto propia",50,Q103="Carro propio",35,Q103="Moto alquilada",60,Q103="Carro de transporte público",60,Q103="Bus de transporte público",60,Q103="No aplica",10)</f>
        <v>10</v>
      </c>
      <c r="S103" s="66" t="s">
        <v>77</v>
      </c>
      <c r="T103" s="70" cm="1">
        <f t="array" ref="T103">_xlfn.IFS(S103="Menos de 10 minutos",20,S103="Menos de 30 minutos",30,S103="Menos de 1 hora",40,S103="Más de 1 hora",50,S103="Más de 2 horas",80,S103="Más de 3 horas",90,S103="No aplica",10)</f>
        <v>10</v>
      </c>
      <c r="U103" s="66" t="s">
        <v>43</v>
      </c>
      <c r="V103" s="70" cm="1">
        <f t="array" ref="V103">_xlfn.IFS(U103="Pavimentada",20,U103="Destapada",60,U103="Pavimentada/Destapada",40,U103="Trocha pesada",90,U103="No aplica",10)</f>
        <v>40</v>
      </c>
      <c r="W103" s="66" t="s">
        <v>85</v>
      </c>
      <c r="X103" s="70" cm="1">
        <f t="array" ref="X103">_xlfn.IFS(W103="Excelente",20,W103="Bueno",40,W103="Regular",50,W103="Malo",80,W103="Pésimo",95,W103="No aplica",10)</f>
        <v>80</v>
      </c>
      <c r="Y103" s="66" t="s">
        <v>86</v>
      </c>
      <c r="Z103" s="70" cm="1">
        <f t="array" ref="Z103">_xlfn.IFS(Y103="Lluvias constantes",50,Y103="Inundaciones",60,Y103="Derrumbes",70,Y103="Suelo inestable",60,Y103="Suelo lodoso",50,Y103="Suelo rocoso",50,Y103="De 2 a 4 riesgos referenciados",90,Y103="No aplica",10)</f>
        <v>90</v>
      </c>
      <c r="AA103" s="66" t="s">
        <v>86</v>
      </c>
      <c r="AB103" s="71"/>
      <c r="AC103" s="72">
        <f t="shared" si="3"/>
        <v>34.285714285714285</v>
      </c>
      <c r="AD103" s="73" t="s">
        <v>270</v>
      </c>
      <c r="AE103" s="66" t="s">
        <v>390</v>
      </c>
      <c r="AF103" s="66" t="s">
        <v>40</v>
      </c>
      <c r="AG103" s="66" t="s">
        <v>47</v>
      </c>
      <c r="AH103" s="66" t="s">
        <v>40</v>
      </c>
      <c r="AI103" s="70" t="s">
        <v>409</v>
      </c>
    </row>
    <row r="104" spans="1:35">
      <c r="A104" s="64">
        <v>102</v>
      </c>
      <c r="B104" s="75" t="s">
        <v>410</v>
      </c>
      <c r="C104" s="65" t="s">
        <v>32</v>
      </c>
      <c r="D104" s="76">
        <v>1077173188</v>
      </c>
      <c r="E104" s="66" t="s">
        <v>33</v>
      </c>
      <c r="F104" s="76">
        <v>3218918715</v>
      </c>
      <c r="G104" s="81" t="s">
        <v>411</v>
      </c>
      <c r="H104" s="68">
        <v>45108</v>
      </c>
      <c r="I104" s="68">
        <v>45260</v>
      </c>
      <c r="J104" s="66" t="s">
        <v>385</v>
      </c>
      <c r="K104" s="66" t="s">
        <v>412</v>
      </c>
      <c r="L104" s="65" t="s">
        <v>405</v>
      </c>
      <c r="M104" s="69" t="s">
        <v>404</v>
      </c>
      <c r="N104" s="69" t="s">
        <v>413</v>
      </c>
      <c r="O104" s="66" t="s">
        <v>47</v>
      </c>
      <c r="P104" s="70" cm="1">
        <f t="array" ref="P104">_xlfn.IFS(O104="NO",10,O104="SI",90)</f>
        <v>90</v>
      </c>
      <c r="Q104" s="66" t="s">
        <v>55</v>
      </c>
      <c r="R104" s="70" cm="1">
        <f t="array" ref="R104">_xlfn.IFS(Q104="Moto propia",50,Q104="Carro propio",35,Q104="Moto alquilada",60,Q104="Carro de transporte público",60,Q104="Bus de transporte público",60,Q104="No aplica",10)</f>
        <v>60</v>
      </c>
      <c r="S104" s="66" t="s">
        <v>74</v>
      </c>
      <c r="T104" s="70" cm="1">
        <f t="array" ref="T104">_xlfn.IFS(S104="Menos de 10 minutos",20,S104="Menos de 30 minutos",30,S104="Menos de 1 hora",40,S104="Más de 1 hora",50,S104="Más de 2 horas",80,S104="Más de 3 horas",90,S104="No aplica",10)</f>
        <v>20</v>
      </c>
      <c r="U104" s="66" t="s">
        <v>57</v>
      </c>
      <c r="V104" s="70" cm="1">
        <f t="array" ref="V104">_xlfn.IFS(U104="Pavimentada",20,U104="Destapada",60,U104="Pavimentada/Destapada",40,U104="Trocha pesada",90,U104="No aplica",10)</f>
        <v>60</v>
      </c>
      <c r="W104" s="66" t="s">
        <v>85</v>
      </c>
      <c r="X104" s="70" cm="1">
        <f t="array" ref="X104">_xlfn.IFS(W104="Excelente",20,W104="Bueno",40,W104="Regular",50,W104="Malo",80,W104="Pésimo",95,W104="No aplica",10)</f>
        <v>80</v>
      </c>
      <c r="Y104" s="66" t="s">
        <v>86</v>
      </c>
      <c r="Z104" s="70" cm="1">
        <f t="array" ref="Z104">_xlfn.IFS(Y104="Lluvias constantes",50,Y104="Inundaciones",60,Y104="Derrumbes",70,Y104="Suelo inestable",60,Y104="Suelo lodoso",50,Y104="Suelo rocoso",50,Y104="De 2 a 4 riesgos referenciados",90,Y104="No aplica",10)</f>
        <v>90</v>
      </c>
      <c r="AA104" s="66" t="s">
        <v>86</v>
      </c>
      <c r="AB104" s="71"/>
      <c r="AC104" s="72">
        <f t="shared" si="3"/>
        <v>57.142857142857146</v>
      </c>
      <c r="AD104" s="73" t="s">
        <v>270</v>
      </c>
      <c r="AE104" s="66" t="s">
        <v>390</v>
      </c>
      <c r="AF104" s="66" t="s">
        <v>40</v>
      </c>
      <c r="AG104" s="66" t="s">
        <v>47</v>
      </c>
      <c r="AH104" s="66" t="s">
        <v>40</v>
      </c>
      <c r="AI104" s="70"/>
    </row>
    <row r="105" spans="1:35">
      <c r="A105" s="64">
        <v>103</v>
      </c>
      <c r="B105" s="118" t="s">
        <v>414</v>
      </c>
      <c r="C105" s="65" t="s">
        <v>32</v>
      </c>
      <c r="D105" s="65">
        <v>35892883</v>
      </c>
      <c r="E105" s="66" t="s">
        <v>33</v>
      </c>
      <c r="F105" s="65" t="s">
        <v>59</v>
      </c>
      <c r="G105" s="67" t="s">
        <v>415</v>
      </c>
      <c r="H105" s="68">
        <v>45152</v>
      </c>
      <c r="I105" s="68">
        <v>45305</v>
      </c>
      <c r="J105" s="66" t="s">
        <v>385</v>
      </c>
      <c r="K105" s="66" t="s">
        <v>416</v>
      </c>
      <c r="L105" s="65" t="s">
        <v>416</v>
      </c>
      <c r="M105" s="82" t="s">
        <v>417</v>
      </c>
      <c r="N105" s="69" t="s">
        <v>418</v>
      </c>
      <c r="O105" s="66" t="s">
        <v>47</v>
      </c>
      <c r="P105" s="70" cm="1">
        <f t="array" ref="P105">_xlfn.IFS(O105="NO",10,O105="SI",90)</f>
        <v>90</v>
      </c>
      <c r="Q105" s="66" t="s">
        <v>55</v>
      </c>
      <c r="R105" s="70" cm="1">
        <f t="array" ref="R105">_xlfn.IFS(Q105="Moto propia",50,Q105="Carro propio",35,Q105="Moto alquilada",60,Q105="Carro de transporte público",60,Q105="Bus de transporte público",60,Q105="No aplica",10)</f>
        <v>60</v>
      </c>
      <c r="S105" s="66" t="s">
        <v>126</v>
      </c>
      <c r="T105" s="70" cm="1">
        <f t="array" ref="T105">_xlfn.IFS(S105="Menos de 10 minutos",20,S105="Menos de 30 minutos",30,S105="Menos de 1 hora",40,S105="Más de 1 hora",50,S105="Más de 2 horas",80,S105="Más de 3 horas",90,S105="No aplica",10)</f>
        <v>30</v>
      </c>
      <c r="U105" s="66" t="s">
        <v>43</v>
      </c>
      <c r="V105" s="70" cm="1">
        <f t="array" ref="V105">_xlfn.IFS(U105="Pavimentada",20,U105="Destapada",60,U105="Pavimentada/Destapada",40,U105="Trocha pesada",90,U105="No aplica",10)</f>
        <v>40</v>
      </c>
      <c r="W105" s="66" t="s">
        <v>85</v>
      </c>
      <c r="X105" s="70" cm="1">
        <f t="array" ref="X105">_xlfn.IFS(W105="Excelente",20,W105="Bueno",40,W105="Regular",50,W105="Malo",80,W105="Pésimo",95,W105="No aplica",10)</f>
        <v>80</v>
      </c>
      <c r="Y105" s="66" t="s">
        <v>86</v>
      </c>
      <c r="Z105" s="70" cm="1">
        <f t="array" ref="Z105">_xlfn.IFS(Y105="Lluvias constantes",50,Y105="Inundaciones",60,Y105="Derrumbes",70,Y105="Suelo inestable",60,Y105="Suelo lodoso",50,Y105="Suelo rocoso",50,Y105="De 2 a 4 riesgos referenciados",90,Y105="No aplica",10)</f>
        <v>90</v>
      </c>
      <c r="AA105" s="66" t="s">
        <v>86</v>
      </c>
      <c r="AB105" s="71"/>
      <c r="AC105" s="72">
        <f t="shared" si="3"/>
        <v>55.714285714285715</v>
      </c>
      <c r="AD105" s="73" t="s">
        <v>270</v>
      </c>
      <c r="AE105" s="66" t="s">
        <v>390</v>
      </c>
      <c r="AF105" s="66" t="s">
        <v>40</v>
      </c>
      <c r="AG105" s="66" t="s">
        <v>47</v>
      </c>
      <c r="AH105" s="66" t="s">
        <v>40</v>
      </c>
      <c r="AI105" s="70"/>
    </row>
    <row r="106" spans="1:35">
      <c r="A106" s="64">
        <v>104</v>
      </c>
      <c r="B106" s="118" t="s">
        <v>419</v>
      </c>
      <c r="C106" s="65" t="s">
        <v>32</v>
      </c>
      <c r="D106" s="65">
        <v>1077440492</v>
      </c>
      <c r="E106" s="66" t="s">
        <v>50</v>
      </c>
      <c r="F106" s="65" t="s">
        <v>420</v>
      </c>
      <c r="G106" s="67" t="s">
        <v>421</v>
      </c>
      <c r="H106" s="68">
        <v>45152</v>
      </c>
      <c r="I106" s="68">
        <v>45305</v>
      </c>
      <c r="J106" s="66" t="s">
        <v>385</v>
      </c>
      <c r="K106" s="66" t="s">
        <v>416</v>
      </c>
      <c r="L106" s="65" t="s">
        <v>416</v>
      </c>
      <c r="M106" s="82" t="s">
        <v>417</v>
      </c>
      <c r="N106" s="69" t="s">
        <v>418</v>
      </c>
      <c r="O106" s="66" t="s">
        <v>47</v>
      </c>
      <c r="P106" s="70" cm="1">
        <f t="array" ref="P106">_xlfn.IFS(O106="NO",10,O106="SI",90)</f>
        <v>90</v>
      </c>
      <c r="Q106" s="66" t="s">
        <v>55</v>
      </c>
      <c r="R106" s="70" cm="1">
        <f t="array" ref="R106">_xlfn.IFS(Q106="Moto propia",50,Q106="Carro propio",35,Q106="Moto alquilada",60,Q106="Carro de transporte público",60,Q106="Bus de transporte público",60,Q106="No aplica",10)</f>
        <v>60</v>
      </c>
      <c r="S106" s="66" t="s">
        <v>126</v>
      </c>
      <c r="T106" s="70" cm="1">
        <f t="array" ref="T106">_xlfn.IFS(S106="Menos de 10 minutos",20,S106="Menos de 30 minutos",30,S106="Menos de 1 hora",40,S106="Más de 1 hora",50,S106="Más de 2 horas",80,S106="Más de 3 horas",90,S106="No aplica",10)</f>
        <v>30</v>
      </c>
      <c r="U106" s="66" t="s">
        <v>43</v>
      </c>
      <c r="V106" s="70" cm="1">
        <f t="array" ref="V106">_xlfn.IFS(U106="Pavimentada",20,U106="Destapada",60,U106="Pavimentada/Destapada",40,U106="Trocha pesada",90,U106="No aplica",10)</f>
        <v>40</v>
      </c>
      <c r="W106" s="66" t="s">
        <v>85</v>
      </c>
      <c r="X106" s="70" cm="1">
        <f t="array" ref="X106">_xlfn.IFS(W106="Excelente",20,W106="Bueno",40,W106="Regular",50,W106="Malo",80,W106="Pésimo",95,W106="No aplica",10)</f>
        <v>80</v>
      </c>
      <c r="Y106" s="66" t="s">
        <v>86</v>
      </c>
      <c r="Z106" s="70" cm="1">
        <f t="array" ref="Z106">_xlfn.IFS(Y106="Lluvias constantes",50,Y106="Inundaciones",60,Y106="Derrumbes",70,Y106="Suelo inestable",60,Y106="Suelo lodoso",50,Y106="Suelo rocoso",50,Y106="De 2 a 4 riesgos referenciados",90,Y106="No aplica",10)</f>
        <v>90</v>
      </c>
      <c r="AA106" s="66" t="s">
        <v>86</v>
      </c>
      <c r="AB106" s="71"/>
      <c r="AC106" s="72">
        <f t="shared" si="3"/>
        <v>55.714285714285715</v>
      </c>
      <c r="AD106" s="73" t="s">
        <v>270</v>
      </c>
      <c r="AE106" s="66" t="s">
        <v>390</v>
      </c>
      <c r="AF106" s="66" t="s">
        <v>40</v>
      </c>
      <c r="AG106" s="66" t="s">
        <v>47</v>
      </c>
      <c r="AH106" s="66" t="s">
        <v>40</v>
      </c>
      <c r="AI106" s="69"/>
    </row>
    <row r="107" spans="1:35">
      <c r="A107" s="64">
        <v>105</v>
      </c>
      <c r="B107" s="75" t="s">
        <v>422</v>
      </c>
      <c r="C107" s="65" t="s">
        <v>32</v>
      </c>
      <c r="D107" s="83">
        <v>1112483842</v>
      </c>
      <c r="E107" s="83" t="s">
        <v>33</v>
      </c>
      <c r="F107" s="83">
        <v>3226211488</v>
      </c>
      <c r="G107" s="81" t="s">
        <v>423</v>
      </c>
      <c r="H107" s="68">
        <v>45108</v>
      </c>
      <c r="I107" s="68">
        <v>45241</v>
      </c>
      <c r="J107" s="66" t="s">
        <v>424</v>
      </c>
      <c r="K107" s="66" t="s">
        <v>425</v>
      </c>
      <c r="L107" s="66" t="s">
        <v>426</v>
      </c>
      <c r="M107" s="69" t="s">
        <v>427</v>
      </c>
      <c r="N107" s="69" t="s">
        <v>427</v>
      </c>
      <c r="O107" s="66" t="s">
        <v>47</v>
      </c>
      <c r="P107" s="70" cm="1">
        <f t="array" ref="P107">_xlfn.IFS(O107="NO",10,O107="SI",90)</f>
        <v>90</v>
      </c>
      <c r="Q107" s="66" t="s">
        <v>55</v>
      </c>
      <c r="R107" s="70" cm="1">
        <f t="array" ref="R107">_xlfn.IFS(Q107="Moto propia",50,Q107="Carro propio",35,Q107="Moto alquilada",60,Q107="Carro de transporte público",60,Q107="Bus de transporte público",60,Q107="No aplica",10)</f>
        <v>60</v>
      </c>
      <c r="S107" s="66" t="s">
        <v>126</v>
      </c>
      <c r="T107" s="70" cm="1">
        <f t="array" ref="T107">_xlfn.IFS(S107="Menos de 10 minutos",20,S107="Menos de 30 minutos",30,S107="Menos de 1 hora",40,S107="Más de 1 hora",50,S107="Más de 2 horas",80,S107="Más de 3 horas",90,S107="No aplica",10)</f>
        <v>30</v>
      </c>
      <c r="U107" s="66" t="s">
        <v>43</v>
      </c>
      <c r="V107" s="70" cm="1">
        <f t="array" ref="V107">_xlfn.IFS(U107="Pavimentada",20,U107="Destapada",60,U107="Pavimentada/Destapada",40,U107="Trocha pesada",90,U107="No aplica",10)</f>
        <v>40</v>
      </c>
      <c r="W107" s="66" t="s">
        <v>85</v>
      </c>
      <c r="X107" s="70" cm="1">
        <f t="array" ref="X107">_xlfn.IFS(W107="Excelente",20,W107="Bueno",40,W107="Regular",50,W107="Malo",80,W107="Pésimo",95,W107="No aplica",10)</f>
        <v>80</v>
      </c>
      <c r="Y107" s="66" t="s">
        <v>86</v>
      </c>
      <c r="Z107" s="70" cm="1">
        <f t="array" ref="Z107">_xlfn.IFS(Y107="Lluvias constantes",50,Y107="Inundaciones",60,Y107="Derrumbes",70,Y107="Suelo inestable",60,Y107="Suelo lodoso",50,Y107="Suelo rocoso",50,Y107="De 2 a 4 riesgos referenciados",90,Y107="No aplica",10)</f>
        <v>90</v>
      </c>
      <c r="AA107" s="66" t="s">
        <v>86</v>
      </c>
      <c r="AB107" s="71"/>
      <c r="AC107" s="72">
        <f t="shared" si="3"/>
        <v>55.714285714285715</v>
      </c>
      <c r="AD107" s="73" t="s">
        <v>270</v>
      </c>
      <c r="AE107" s="66" t="s">
        <v>390</v>
      </c>
      <c r="AF107" s="66" t="s">
        <v>40</v>
      </c>
      <c r="AG107" s="66" t="s">
        <v>47</v>
      </c>
      <c r="AH107" s="66" t="s">
        <v>40</v>
      </c>
      <c r="AI107" s="69"/>
    </row>
    <row r="108" spans="1:35">
      <c r="A108" s="64">
        <v>106</v>
      </c>
      <c r="B108" s="78" t="s">
        <v>428</v>
      </c>
      <c r="C108" s="65" t="s">
        <v>32</v>
      </c>
      <c r="D108" s="84">
        <v>10493257</v>
      </c>
      <c r="E108" s="84" t="s">
        <v>50</v>
      </c>
      <c r="F108" s="84">
        <v>3208342287</v>
      </c>
      <c r="G108" s="85" t="s">
        <v>429</v>
      </c>
      <c r="H108" s="68">
        <v>45108</v>
      </c>
      <c r="I108" s="68">
        <v>45241</v>
      </c>
      <c r="J108" s="66" t="s">
        <v>424</v>
      </c>
      <c r="K108" s="66" t="s">
        <v>425</v>
      </c>
      <c r="L108" s="66" t="s">
        <v>426</v>
      </c>
      <c r="M108" s="69" t="s">
        <v>427</v>
      </c>
      <c r="N108" s="69" t="s">
        <v>427</v>
      </c>
      <c r="O108" s="66" t="s">
        <v>47</v>
      </c>
      <c r="P108" s="70" cm="1">
        <f t="array" ref="P108">_xlfn.IFS(O108="NO",10,O108="SI",90)</f>
        <v>90</v>
      </c>
      <c r="Q108" s="66" t="s">
        <v>55</v>
      </c>
      <c r="R108" s="70" cm="1">
        <f t="array" ref="R108">_xlfn.IFS(Q108="Moto propia",50,Q108="Carro propio",35,Q108="Moto alquilada",60,Q108="Carro de transporte público",60,Q108="Bus de transporte público",60,Q108="No aplica",10)</f>
        <v>60</v>
      </c>
      <c r="S108" s="66" t="s">
        <v>126</v>
      </c>
      <c r="T108" s="70" cm="1">
        <f t="array" ref="T108">_xlfn.IFS(S108="Menos de 10 minutos",20,S108="Menos de 30 minutos",30,S108="Menos de 1 hora",40,S108="Más de 1 hora",50,S108="Más de 2 horas",80,S108="Más de 3 horas",90,S108="No aplica",10)</f>
        <v>30</v>
      </c>
      <c r="U108" s="66" t="s">
        <v>43</v>
      </c>
      <c r="V108" s="70" cm="1">
        <f t="array" ref="V108">_xlfn.IFS(U108="Pavimentada",20,U108="Destapada",60,U108="Pavimentada/Destapada",40,U108="Trocha pesada",90,U108="No aplica",10)</f>
        <v>40</v>
      </c>
      <c r="W108" s="66" t="s">
        <v>85</v>
      </c>
      <c r="X108" s="70" cm="1">
        <f t="array" ref="X108">_xlfn.IFS(W108="Excelente",20,W108="Bueno",40,W108="Regular",50,W108="Malo",80,W108="Pésimo",95,W108="No aplica",10)</f>
        <v>80</v>
      </c>
      <c r="Y108" s="66" t="s">
        <v>86</v>
      </c>
      <c r="Z108" s="70" cm="1">
        <f t="array" ref="Z108">_xlfn.IFS(Y108="Lluvias constantes",50,Y108="Inundaciones",60,Y108="Derrumbes",70,Y108="Suelo inestable",60,Y108="Suelo lodoso",50,Y108="Suelo rocoso",50,Y108="De 2 a 4 riesgos referenciados",90,Y108="No aplica",10)</f>
        <v>90</v>
      </c>
      <c r="AA108" s="66" t="s">
        <v>86</v>
      </c>
      <c r="AB108" s="71"/>
      <c r="AC108" s="72">
        <f t="shared" si="3"/>
        <v>55.714285714285715</v>
      </c>
      <c r="AD108" s="73" t="s">
        <v>270</v>
      </c>
      <c r="AE108" s="66" t="s">
        <v>390</v>
      </c>
      <c r="AF108" s="66" t="s">
        <v>40</v>
      </c>
      <c r="AG108" s="66" t="s">
        <v>47</v>
      </c>
      <c r="AH108" s="66" t="s">
        <v>40</v>
      </c>
      <c r="AI108" s="70"/>
    </row>
    <row r="109" spans="1:35">
      <c r="A109" s="64">
        <v>107</v>
      </c>
      <c r="B109" s="75" t="s">
        <v>430</v>
      </c>
      <c r="C109" s="65" t="s">
        <v>32</v>
      </c>
      <c r="D109" s="76">
        <v>48648761</v>
      </c>
      <c r="E109" s="76" t="s">
        <v>33</v>
      </c>
      <c r="F109" s="76">
        <v>3188284899</v>
      </c>
      <c r="G109" s="77" t="s">
        <v>431</v>
      </c>
      <c r="H109" s="68">
        <v>45108</v>
      </c>
      <c r="I109" s="68">
        <v>45241</v>
      </c>
      <c r="J109" s="66" t="s">
        <v>424</v>
      </c>
      <c r="K109" s="66" t="s">
        <v>432</v>
      </c>
      <c r="L109" s="66" t="s">
        <v>433</v>
      </c>
      <c r="M109" s="69" t="s">
        <v>434</v>
      </c>
      <c r="N109" s="69" t="s">
        <v>435</v>
      </c>
      <c r="O109" s="66" t="s">
        <v>47</v>
      </c>
      <c r="P109" s="70" cm="1">
        <f t="array" ref="P109">_xlfn.IFS(O109="NO",10,O109="SI",90)</f>
        <v>90</v>
      </c>
      <c r="Q109" s="66" t="s">
        <v>73</v>
      </c>
      <c r="R109" s="70" cm="1">
        <f t="array" ref="R109">_xlfn.IFS(Q109="Moto propia",50,Q109="Carro propio",35,Q109="Moto alquilada",60,Q109="Carro de transporte público",60,Q109="Bus de transporte público",60,Q109="No aplica",10)</f>
        <v>50</v>
      </c>
      <c r="S109" s="66" t="s">
        <v>74</v>
      </c>
      <c r="T109" s="70" cm="1">
        <f t="array" ref="T109">_xlfn.IFS(S109="Menos de 10 minutos",20,S109="Menos de 30 minutos",30,S109="Menos de 1 hora",40,S109="Más de 1 hora",50,S109="Más de 2 horas",80,S109="Más de 3 horas",90,S109="No aplica",10)</f>
        <v>20</v>
      </c>
      <c r="U109" s="66" t="s">
        <v>43</v>
      </c>
      <c r="V109" s="70" cm="1">
        <f t="array" ref="V109">_xlfn.IFS(U109="Pavimentada",20,U109="Destapada",60,U109="Pavimentada/Destapada",40,U109="Trocha pesada",90,U109="No aplica",10)</f>
        <v>40</v>
      </c>
      <c r="W109" s="66" t="s">
        <v>85</v>
      </c>
      <c r="X109" s="70" cm="1">
        <f t="array" ref="X109">_xlfn.IFS(W109="Excelente",20,W109="Bueno",40,W109="Regular",50,W109="Malo",80,W109="Pésimo",95,W109="No aplica",10)</f>
        <v>80</v>
      </c>
      <c r="Y109" s="66" t="s">
        <v>86</v>
      </c>
      <c r="Z109" s="70" cm="1">
        <f t="array" ref="Z109">_xlfn.IFS(Y109="Lluvias constantes",50,Y109="Inundaciones",60,Y109="Derrumbes",70,Y109="Suelo inestable",60,Y109="Suelo lodoso",50,Y109="Suelo rocoso",50,Y109="De 2 a 4 riesgos referenciados",90,Y109="No aplica",10)</f>
        <v>90</v>
      </c>
      <c r="AA109" s="66" t="s">
        <v>86</v>
      </c>
      <c r="AB109" s="71"/>
      <c r="AC109" s="72">
        <f t="shared" si="3"/>
        <v>52.857142857142854</v>
      </c>
      <c r="AD109" s="73" t="s">
        <v>270</v>
      </c>
      <c r="AE109" s="66" t="s">
        <v>390</v>
      </c>
      <c r="AF109" s="66" t="s">
        <v>40</v>
      </c>
      <c r="AG109" s="66" t="s">
        <v>47</v>
      </c>
      <c r="AH109" s="66" t="s">
        <v>40</v>
      </c>
      <c r="AI109" s="70"/>
    </row>
    <row r="110" spans="1:35">
      <c r="A110" s="64">
        <v>108</v>
      </c>
      <c r="B110" s="118" t="s">
        <v>436</v>
      </c>
      <c r="C110" s="65" t="s">
        <v>32</v>
      </c>
      <c r="D110" s="65">
        <v>1061746105</v>
      </c>
      <c r="E110" s="65" t="s">
        <v>33</v>
      </c>
      <c r="F110" s="65" t="s">
        <v>437</v>
      </c>
      <c r="G110" s="67" t="s">
        <v>438</v>
      </c>
      <c r="H110" s="68">
        <v>45152</v>
      </c>
      <c r="I110" s="68">
        <v>45291</v>
      </c>
      <c r="J110" s="66" t="s">
        <v>424</v>
      </c>
      <c r="K110" s="66" t="s">
        <v>439</v>
      </c>
      <c r="L110" s="66" t="s">
        <v>440</v>
      </c>
      <c r="M110" s="69" t="s">
        <v>441</v>
      </c>
      <c r="N110" s="69" t="s">
        <v>442</v>
      </c>
      <c r="O110" s="66" t="s">
        <v>47</v>
      </c>
      <c r="P110" s="70" cm="1">
        <f t="array" ref="P110">_xlfn.IFS(O110="NO",10,O110="SI",90)</f>
        <v>90</v>
      </c>
      <c r="Q110" s="66" t="s">
        <v>55</v>
      </c>
      <c r="R110" s="70" cm="1">
        <f t="array" ref="R110">_xlfn.IFS(Q110="Moto propia",50,Q110="Carro propio",35,Q110="Moto alquilada",60,Q110="Carro de transporte público",60,Q110="Bus de transporte público",60,Q110="No aplica",10)</f>
        <v>60</v>
      </c>
      <c r="S110" s="66" t="s">
        <v>126</v>
      </c>
      <c r="T110" s="70" cm="1">
        <f t="array" ref="T110">_xlfn.IFS(S110="Menos de 10 minutos",20,S110="Menos de 30 minutos",30,S110="Menos de 1 hora",40,S110="Más de 1 hora",50,S110="Más de 2 horas",80,S110="Más de 3 horas",90,S110="No aplica",10)</f>
        <v>30</v>
      </c>
      <c r="U110" s="66" t="s">
        <v>57</v>
      </c>
      <c r="V110" s="70" cm="1">
        <f t="array" ref="V110">_xlfn.IFS(U110="Pavimentada",20,U110="Destapada",60,U110="Pavimentada/Destapada",40,U110="Trocha pesada",90,U110="No aplica",10)</f>
        <v>60</v>
      </c>
      <c r="W110" s="66" t="s">
        <v>85</v>
      </c>
      <c r="X110" s="70" cm="1">
        <f t="array" ref="X110">_xlfn.IFS(W110="Excelente",20,W110="Bueno",40,W110="Regular",50,W110="Malo",80,W110="Pésimo",95,W110="No aplica",10)</f>
        <v>80</v>
      </c>
      <c r="Y110" s="66" t="s">
        <v>86</v>
      </c>
      <c r="Z110" s="70" cm="1">
        <f t="array" ref="Z110">_xlfn.IFS(Y110="Lluvias constantes",50,Y110="Inundaciones",60,Y110="Derrumbes",70,Y110="Suelo inestable",60,Y110="Suelo lodoso",50,Y110="Suelo rocoso",50,Y110="De 2 a 4 riesgos referenciados",90,Y110="No aplica",10)</f>
        <v>90</v>
      </c>
      <c r="AA110" s="66" t="s">
        <v>86</v>
      </c>
      <c r="AB110" s="71"/>
      <c r="AC110" s="72">
        <f t="shared" si="3"/>
        <v>58.571428571428569</v>
      </c>
      <c r="AD110" s="73" t="s">
        <v>270</v>
      </c>
      <c r="AE110" s="66" t="s">
        <v>390</v>
      </c>
      <c r="AF110" s="66" t="s">
        <v>40</v>
      </c>
      <c r="AG110" s="66" t="s">
        <v>47</v>
      </c>
      <c r="AH110" s="66" t="s">
        <v>40</v>
      </c>
      <c r="AI110" s="70"/>
    </row>
    <row r="111" spans="1:35">
      <c r="A111" s="64">
        <v>109</v>
      </c>
      <c r="B111" s="118" t="s">
        <v>443</v>
      </c>
      <c r="C111" s="65" t="s">
        <v>32</v>
      </c>
      <c r="D111" s="65">
        <v>1087121899</v>
      </c>
      <c r="E111" s="65" t="s">
        <v>33</v>
      </c>
      <c r="F111" s="65" t="s">
        <v>444</v>
      </c>
      <c r="G111" s="67" t="s">
        <v>445</v>
      </c>
      <c r="H111" s="68">
        <v>45152</v>
      </c>
      <c r="I111" s="68">
        <v>45291</v>
      </c>
      <c r="J111" s="66" t="s">
        <v>424</v>
      </c>
      <c r="K111" s="66" t="s">
        <v>439</v>
      </c>
      <c r="L111" s="66" t="s">
        <v>440</v>
      </c>
      <c r="M111" s="69" t="s">
        <v>441</v>
      </c>
      <c r="N111" s="69" t="s">
        <v>442</v>
      </c>
      <c r="O111" s="66" t="s">
        <v>47</v>
      </c>
      <c r="P111" s="70" cm="1">
        <f t="array" ref="P111">_xlfn.IFS(O111="NO",10,O111="SI",90)</f>
        <v>90</v>
      </c>
      <c r="Q111" s="66" t="s">
        <v>55</v>
      </c>
      <c r="R111" s="70" cm="1">
        <f t="array" ref="R111">_xlfn.IFS(Q111="Moto propia",50,Q111="Carro propio",35,Q111="Moto alquilada",60,Q111="Carro de transporte público",60,Q111="Bus de transporte público",60,Q111="No aplica",10)</f>
        <v>60</v>
      </c>
      <c r="S111" s="66" t="s">
        <v>126</v>
      </c>
      <c r="T111" s="70" cm="1">
        <f t="array" ref="T111">_xlfn.IFS(S111="Menos de 10 minutos",20,S111="Menos de 30 minutos",30,S111="Menos de 1 hora",40,S111="Más de 1 hora",50,S111="Más de 2 horas",80,S111="Más de 3 horas",90,S111="No aplica",10)</f>
        <v>30</v>
      </c>
      <c r="U111" s="66" t="s">
        <v>57</v>
      </c>
      <c r="V111" s="70" cm="1">
        <f t="array" ref="V111">_xlfn.IFS(U111="Pavimentada",20,U111="Destapada",60,U111="Pavimentada/Destapada",40,U111="Trocha pesada",90,U111="No aplica",10)</f>
        <v>60</v>
      </c>
      <c r="W111" s="66" t="s">
        <v>85</v>
      </c>
      <c r="X111" s="70" cm="1">
        <f t="array" ref="X111">_xlfn.IFS(W111="Excelente",20,W111="Bueno",40,W111="Regular",50,W111="Malo",80,W111="Pésimo",95,W111="No aplica",10)</f>
        <v>80</v>
      </c>
      <c r="Y111" s="66" t="s">
        <v>86</v>
      </c>
      <c r="Z111" s="70" cm="1">
        <f t="array" ref="Z111">_xlfn.IFS(Y111="Lluvias constantes",50,Y111="Inundaciones",60,Y111="Derrumbes",70,Y111="Suelo inestable",60,Y111="Suelo lodoso",50,Y111="Suelo rocoso",50,Y111="De 2 a 4 riesgos referenciados",90,Y111="No aplica",10)</f>
        <v>90</v>
      </c>
      <c r="AA111" s="66" t="s">
        <v>86</v>
      </c>
      <c r="AB111" s="71"/>
      <c r="AC111" s="72">
        <f t="shared" si="3"/>
        <v>58.571428571428569</v>
      </c>
      <c r="AD111" s="73" t="s">
        <v>270</v>
      </c>
      <c r="AE111" s="66" t="s">
        <v>390</v>
      </c>
      <c r="AF111" s="66" t="s">
        <v>40</v>
      </c>
      <c r="AG111" s="66" t="s">
        <v>47</v>
      </c>
      <c r="AH111" s="66" t="s">
        <v>40</v>
      </c>
      <c r="AI111" s="70"/>
    </row>
    <row r="112" spans="1:35">
      <c r="A112" s="64">
        <v>110</v>
      </c>
      <c r="B112" s="118" t="s">
        <v>446</v>
      </c>
      <c r="C112" s="65" t="s">
        <v>32</v>
      </c>
      <c r="D112" s="65">
        <v>1075237679</v>
      </c>
      <c r="E112" s="66" t="s">
        <v>50</v>
      </c>
      <c r="F112" s="74" t="s">
        <v>447</v>
      </c>
      <c r="G112" s="86" t="s">
        <v>448</v>
      </c>
      <c r="H112" s="68">
        <v>45152</v>
      </c>
      <c r="I112" s="68">
        <v>45291</v>
      </c>
      <c r="J112" s="66" t="s">
        <v>424</v>
      </c>
      <c r="K112" s="66" t="s">
        <v>439</v>
      </c>
      <c r="L112" s="66" t="s">
        <v>440</v>
      </c>
      <c r="M112" s="69" t="s">
        <v>441</v>
      </c>
      <c r="N112" s="69" t="s">
        <v>442</v>
      </c>
      <c r="O112" s="87" t="s">
        <v>47</v>
      </c>
      <c r="P112" s="88" cm="1">
        <f t="array" ref="P112">_xlfn.IFS(O112="NO",10,O112="SI",90)</f>
        <v>90</v>
      </c>
      <c r="Q112" s="66" t="s">
        <v>55</v>
      </c>
      <c r="R112" s="88" cm="1">
        <f t="array" ref="R112">_xlfn.IFS(Q112="Moto propia",50,Q112="Carro propio",35,Q112="Moto alquilada",60,Q112="Carro de transporte público",60,Q112="Bus de transporte público",60,Q112="No aplica",10)</f>
        <v>60</v>
      </c>
      <c r="S112" s="87" t="s">
        <v>126</v>
      </c>
      <c r="T112" s="88" cm="1">
        <f t="array" ref="T112">_xlfn.IFS(S112="Menos de 10 minutos",20,S112="Menos de 30 minutos",30,S112="Menos de 1 hora",40,S112="Más de 1 hora",50,S112="Más de 2 horas",80,S112="Más de 3 horas",90,S112="No aplica",10)</f>
        <v>30</v>
      </c>
      <c r="U112" s="87" t="s">
        <v>57</v>
      </c>
      <c r="V112" s="88" cm="1">
        <f t="array" ref="V112">_xlfn.IFS(U112="Pavimentada",20,U112="Destapada",60,U112="Pavimentada/Destapada",40,U112="Trocha pesada",90,U112="No aplica",10)</f>
        <v>60</v>
      </c>
      <c r="W112" s="66" t="s">
        <v>85</v>
      </c>
      <c r="X112" s="88" cm="1">
        <f t="array" ref="X112">_xlfn.IFS(W112="Excelente",20,W112="Bueno",40,W112="Regular",50,W112="Malo",80,W112="Pésimo",95,W112="No aplica",10)</f>
        <v>80</v>
      </c>
      <c r="Y112" s="66" t="s">
        <v>86</v>
      </c>
      <c r="Z112" s="70" cm="1">
        <f t="array" ref="Z112">_xlfn.IFS(Y112="Lluvias constantes",50,Y112="Inundaciones",60,Y112="Derrumbes",70,Y112="Suelo inestable",60,Y112="Suelo lodoso",50,Y112="Suelo rocoso",50,Y112="De 2 a 4 riesgos referenciados",90,Y112="No aplica",10)</f>
        <v>90</v>
      </c>
      <c r="AA112" s="66" t="s">
        <v>86</v>
      </c>
      <c r="AB112" s="71"/>
      <c r="AC112" s="72">
        <f t="shared" si="3"/>
        <v>58.571428571428569</v>
      </c>
      <c r="AD112" s="73" t="s">
        <v>270</v>
      </c>
      <c r="AE112" s="66" t="s">
        <v>390</v>
      </c>
      <c r="AF112" s="66" t="s">
        <v>40</v>
      </c>
      <c r="AG112" s="66" t="s">
        <v>47</v>
      </c>
      <c r="AH112" s="66" t="s">
        <v>40</v>
      </c>
      <c r="AI112" s="88"/>
    </row>
    <row r="113" spans="1:35">
      <c r="A113" s="64">
        <v>111</v>
      </c>
      <c r="B113" s="118" t="s">
        <v>449</v>
      </c>
      <c r="C113" s="65" t="s">
        <v>32</v>
      </c>
      <c r="D113" s="65">
        <v>79606730</v>
      </c>
      <c r="E113" s="66" t="s">
        <v>50</v>
      </c>
      <c r="F113" s="65" t="s">
        <v>450</v>
      </c>
      <c r="G113" s="67" t="s">
        <v>451</v>
      </c>
      <c r="H113" s="68">
        <v>45152</v>
      </c>
      <c r="I113" s="68">
        <v>45291</v>
      </c>
      <c r="J113" s="66" t="s">
        <v>424</v>
      </c>
      <c r="K113" s="66" t="s">
        <v>439</v>
      </c>
      <c r="L113" s="66" t="s">
        <v>440</v>
      </c>
      <c r="M113" s="69" t="s">
        <v>441</v>
      </c>
      <c r="N113" s="69" t="s">
        <v>442</v>
      </c>
      <c r="O113" s="66" t="s">
        <v>47</v>
      </c>
      <c r="P113" s="66" cm="1">
        <f t="array" ref="P113">_xlfn.IFS(O113="NO",10,O113="SI",90)</f>
        <v>90</v>
      </c>
      <c r="Q113" s="66" t="s">
        <v>55</v>
      </c>
      <c r="R113" s="66" cm="1">
        <f t="array" ref="R113">_xlfn.IFS(Q113="Moto propia",50,Q113="Carro propio",35,Q113="Moto alquilada",60,Q113="Carro de transporte público",60,Q113="Bus de transporte público",60,Q113="No aplica",10)</f>
        <v>60</v>
      </c>
      <c r="S113" s="66" t="s">
        <v>452</v>
      </c>
      <c r="T113" s="66" cm="1">
        <f t="array" ref="T113">_xlfn.IFS(S113="Menos de 10 minutos",20,S113="Menos de 30 minutos",30,S113="Menos de 1 hora",40,S113="Más de 1 hora",50,S113="Más de 2 horas",80,S113="Más de 3 horas",90,S113="No aplica",10)</f>
        <v>30</v>
      </c>
      <c r="U113" s="87" t="s">
        <v>57</v>
      </c>
      <c r="V113" s="66" cm="1">
        <f t="array" ref="V113">_xlfn.IFS(U113="Pavimentada",20,U113="Destapada",60,U113="Pavimentada/Destapada",40,U113="Trocha pesada",90,U113="No aplica",10)</f>
        <v>60</v>
      </c>
      <c r="W113" s="66" t="s">
        <v>85</v>
      </c>
      <c r="X113" s="66" cm="1">
        <f t="array" ref="X113">_xlfn.IFS(W113="Excelente",20,W113="Bueno",40,W113="Regular",50,W113="Malo",80,W113="Pésimo",95,W113="No aplica",10)</f>
        <v>80</v>
      </c>
      <c r="Y113" s="66" t="s">
        <v>86</v>
      </c>
      <c r="Z113" s="70" cm="1">
        <f t="array" ref="Z113">_xlfn.IFS(Y113="Lluvias constantes",50,Y113="Inundaciones",60,Y113="Derrumbes",70,Y113="Suelo inestable",60,Y113="Suelo lodoso",50,Y113="Suelo rocoso",50,Y113="De 2 a 4 riesgos referenciados",90,Y113="No aplica",10)</f>
        <v>90</v>
      </c>
      <c r="AA113" s="66" t="s">
        <v>86</v>
      </c>
      <c r="AB113" s="71"/>
      <c r="AC113" s="72">
        <f t="shared" si="3"/>
        <v>58.571428571428569</v>
      </c>
      <c r="AD113" s="73" t="s">
        <v>270</v>
      </c>
      <c r="AE113" s="66" t="s">
        <v>390</v>
      </c>
      <c r="AF113" s="66" t="s">
        <v>40</v>
      </c>
      <c r="AG113" s="66" t="s">
        <v>47</v>
      </c>
      <c r="AH113" s="66" t="s">
        <v>40</v>
      </c>
      <c r="AI113" s="66"/>
    </row>
    <row r="114" spans="1:35">
      <c r="A114" s="64">
        <v>112</v>
      </c>
      <c r="B114" s="89" t="s">
        <v>453</v>
      </c>
      <c r="C114" s="65" t="s">
        <v>32</v>
      </c>
      <c r="D114" s="90">
        <v>37011023</v>
      </c>
      <c r="E114" s="66" t="s">
        <v>33</v>
      </c>
      <c r="F114" s="65" t="s">
        <v>59</v>
      </c>
      <c r="G114" s="67" t="s">
        <v>454</v>
      </c>
      <c r="H114" s="68">
        <v>45152</v>
      </c>
      <c r="I114" s="68">
        <v>45322</v>
      </c>
      <c r="J114" s="66" t="s">
        <v>455</v>
      </c>
      <c r="K114" s="66" t="s">
        <v>456</v>
      </c>
      <c r="L114" s="66" t="s">
        <v>457</v>
      </c>
      <c r="M114" s="69" t="s">
        <v>458</v>
      </c>
      <c r="N114" s="69" t="s">
        <v>459</v>
      </c>
      <c r="O114" s="66" t="s">
        <v>47</v>
      </c>
      <c r="P114" s="66" cm="1">
        <f t="array" ref="P114">_xlfn.IFS(O114="NO",10,O114="SI",90)</f>
        <v>90</v>
      </c>
      <c r="Q114" s="66" t="s">
        <v>41</v>
      </c>
      <c r="R114" s="66" cm="1">
        <f t="array" ref="R114">_xlfn.IFS(Q114="Moto propia",50,Q114="Carro propio",35,Q114="Moto alquilada",60,Q114="Carro de transporte público",60,Q114="Bus de transporte público",60,Q114="No aplica",10)</f>
        <v>60</v>
      </c>
      <c r="S114" s="66" t="s">
        <v>42</v>
      </c>
      <c r="T114" s="66" cm="1">
        <f t="array" ref="T114">_xlfn.IFS(S114="Menos de 10 minutos",20,S114="Menos de 30 minutos",30,S114="Menos de 1 hora",40,S114="Más de 1 hora",50,S114="Más de 2 horas",80,S114="Más de 3 horas",90,S114="No aplica",10)</f>
        <v>50</v>
      </c>
      <c r="U114" s="87" t="s">
        <v>57</v>
      </c>
      <c r="V114" s="66" cm="1">
        <f t="array" ref="V114">_xlfn.IFS(U114="Pavimentada",20,U114="Destapada",60,U114="Pavimentada/Destapada",40,U114="Trocha pesada",90,U114="No aplica",10)</f>
        <v>60</v>
      </c>
      <c r="W114" s="66" t="s">
        <v>85</v>
      </c>
      <c r="X114" s="66" cm="1">
        <f t="array" ref="X114">_xlfn.IFS(W114="Excelente",20,W114="Bueno",40,W114="Regular",50,W114="Malo",80,W114="Pésimo",95,W114="No aplica",10)</f>
        <v>80</v>
      </c>
      <c r="Y114" s="66" t="s">
        <v>86</v>
      </c>
      <c r="Z114" s="70" cm="1">
        <f t="array" ref="Z114">_xlfn.IFS(Y114="Lluvias constantes",50,Y114="Inundaciones",60,Y114="Derrumbes",70,Y114="Suelo inestable",60,Y114="Suelo lodoso",50,Y114="Suelo rocoso",50,Y114="De 2 a 4 riesgos referenciados",90,Y114="No aplica",10)</f>
        <v>90</v>
      </c>
      <c r="AA114" s="66" t="s">
        <v>86</v>
      </c>
      <c r="AB114" s="71"/>
      <c r="AC114" s="72">
        <f t="shared" si="3"/>
        <v>61.428571428571431</v>
      </c>
      <c r="AD114" s="73" t="s">
        <v>270</v>
      </c>
      <c r="AE114" s="66" t="s">
        <v>390</v>
      </c>
      <c r="AF114" s="66" t="s">
        <v>40</v>
      </c>
      <c r="AG114" s="66" t="s">
        <v>47</v>
      </c>
      <c r="AH114" s="66" t="s">
        <v>40</v>
      </c>
      <c r="AI114" s="66"/>
    </row>
    <row r="115" spans="1:35">
      <c r="A115" s="64">
        <v>113</v>
      </c>
      <c r="B115" s="91" t="s">
        <v>460</v>
      </c>
      <c r="C115" s="65" t="s">
        <v>32</v>
      </c>
      <c r="D115" s="92">
        <v>87513123</v>
      </c>
      <c r="E115" s="66" t="s">
        <v>50</v>
      </c>
      <c r="F115" s="65" t="s">
        <v>59</v>
      </c>
      <c r="G115" s="93" t="s">
        <v>461</v>
      </c>
      <c r="H115" s="68">
        <v>45152</v>
      </c>
      <c r="I115" s="68">
        <v>45322</v>
      </c>
      <c r="J115" s="66" t="s">
        <v>455</v>
      </c>
      <c r="K115" s="66" t="s">
        <v>462</v>
      </c>
      <c r="L115" s="66" t="s">
        <v>457</v>
      </c>
      <c r="M115" s="69" t="s">
        <v>458</v>
      </c>
      <c r="N115" s="69" t="s">
        <v>459</v>
      </c>
      <c r="O115" s="66" t="s">
        <v>47</v>
      </c>
      <c r="P115" s="66" cm="1">
        <f t="array" ref="P115">_xlfn.IFS(O115="NO",10,O115="SI",90)</f>
        <v>90</v>
      </c>
      <c r="Q115" s="66" t="s">
        <v>41</v>
      </c>
      <c r="R115" s="66" cm="1">
        <f t="array" ref="R115">_xlfn.IFS(Q115="Moto propia",50,Q115="Carro propio",35,Q115="Moto alquilada",60,Q115="Carro de transporte público",60,Q115="Bus de transporte público",60,Q115="No aplica",10)</f>
        <v>60</v>
      </c>
      <c r="S115" s="66" t="s">
        <v>42</v>
      </c>
      <c r="T115" s="66" cm="1">
        <f t="array" ref="T115">_xlfn.IFS(S115="Menos de 10 minutos",20,S115="Menos de 30 minutos",30,S115="Menos de 1 hora",40,S115="Más de 1 hora",50,S115="Más de 2 horas",80,S115="Más de 3 horas",90,S115="No aplica",10)</f>
        <v>50</v>
      </c>
      <c r="U115" s="87" t="s">
        <v>57</v>
      </c>
      <c r="V115" s="66" cm="1">
        <f t="array" ref="V115">_xlfn.IFS(U115="Pavimentada",20,U115="Destapada",60,U115="Pavimentada/Destapada",40,U115="Trocha pesada",90,U115="No aplica",10)</f>
        <v>60</v>
      </c>
      <c r="W115" s="66" t="s">
        <v>85</v>
      </c>
      <c r="X115" s="66" cm="1">
        <f t="array" ref="X115">_xlfn.IFS(W115="Excelente",20,W115="Bueno",40,W115="Regular",50,W115="Malo",80,W115="Pésimo",95,W115="No aplica",10)</f>
        <v>80</v>
      </c>
      <c r="Y115" s="66" t="s">
        <v>86</v>
      </c>
      <c r="Z115" s="70" cm="1">
        <f t="array" ref="Z115">_xlfn.IFS(Y115="Lluvias constantes",50,Y115="Inundaciones",60,Y115="Derrumbes",70,Y115="Suelo inestable",60,Y115="Suelo lodoso",50,Y115="Suelo rocoso",50,Y115="De 2 a 4 riesgos referenciados",90,Y115="No aplica",10)</f>
        <v>90</v>
      </c>
      <c r="AA115" s="66" t="s">
        <v>86</v>
      </c>
      <c r="AB115" s="71"/>
      <c r="AC115" s="72">
        <f t="shared" si="3"/>
        <v>61.428571428571431</v>
      </c>
      <c r="AD115" s="73" t="s">
        <v>270</v>
      </c>
      <c r="AE115" s="66" t="s">
        <v>390</v>
      </c>
      <c r="AF115" s="66" t="s">
        <v>40</v>
      </c>
      <c r="AG115" s="66" t="s">
        <v>47</v>
      </c>
      <c r="AH115" s="66" t="s">
        <v>40</v>
      </c>
      <c r="AI115" s="66"/>
    </row>
    <row r="116" spans="1:35">
      <c r="A116" s="64">
        <v>114</v>
      </c>
      <c r="B116" s="118" t="s">
        <v>463</v>
      </c>
      <c r="C116" s="65" t="s">
        <v>32</v>
      </c>
      <c r="D116" s="65"/>
      <c r="E116" s="65" t="s">
        <v>33</v>
      </c>
      <c r="F116" s="65"/>
      <c r="G116" s="65"/>
      <c r="H116" s="105">
        <v>45162</v>
      </c>
      <c r="I116" s="105">
        <v>45291</v>
      </c>
      <c r="J116" s="66" t="s">
        <v>455</v>
      </c>
      <c r="K116" s="66" t="s">
        <v>464</v>
      </c>
      <c r="L116" s="66" t="s">
        <v>464</v>
      </c>
      <c r="M116" s="69" t="s">
        <v>465</v>
      </c>
      <c r="N116" s="69" t="s">
        <v>466</v>
      </c>
      <c r="O116" s="66" t="s">
        <v>47</v>
      </c>
      <c r="P116" s="66" cm="1">
        <f t="array" ref="P116">_xlfn.IFS(O116="NO",10,O116="SI",90)</f>
        <v>90</v>
      </c>
      <c r="Q116" s="66" t="s">
        <v>41</v>
      </c>
      <c r="R116" s="66" cm="1">
        <f t="array" ref="R116">_xlfn.IFS(Q116="Moto propia",50,Q116="Carro propio",35,Q116="Moto alquilada",60,Q116="Carro de transporte público",60,Q116="Bus de transporte público",60,Q116="No aplica",10)</f>
        <v>60</v>
      </c>
      <c r="S116" s="66" t="s">
        <v>42</v>
      </c>
      <c r="T116" s="66" cm="1">
        <f t="array" ref="T116">_xlfn.IFS(S116="Menos de 10 minutos",20,S116="Menos de 30 minutos",30,S116="Menos de 1 hora",40,S116="Más de 1 hora",50,S116="Más de 2 horas",80,S116="Más de 3 horas",90,S116="No aplica",10)</f>
        <v>50</v>
      </c>
      <c r="U116" s="87" t="s">
        <v>57</v>
      </c>
      <c r="V116" s="66" cm="1">
        <f t="array" ref="V116">_xlfn.IFS(U116="Pavimentada",20,U116="Destapada",60,U116="Pavimentada/Destapada",40,U116="Trocha pesada",90,U116="No aplica",10)</f>
        <v>60</v>
      </c>
      <c r="W116" s="66" t="s">
        <v>85</v>
      </c>
      <c r="X116" s="66" cm="1">
        <f t="array" ref="X116">_xlfn.IFS(W116="Excelente",20,W116="Bueno",40,W116="Regular",50,W116="Malo",80,W116="Pésimo",95,W116="No aplica",10)</f>
        <v>80</v>
      </c>
      <c r="Y116" s="66" t="s">
        <v>86</v>
      </c>
      <c r="Z116" s="70" cm="1">
        <f t="array" ref="Z116">_xlfn.IFS(Y116="Lluvias constantes",50,Y116="Inundaciones",60,Y116="Derrumbes",70,Y116="Suelo inestable",60,Y116="Suelo lodoso",50,Y116="Suelo rocoso",50,Y116="De 2 a 4 riesgos referenciados",90,Y116="No aplica",10)</f>
        <v>90</v>
      </c>
      <c r="AA116" s="66" t="s">
        <v>86</v>
      </c>
      <c r="AB116" s="71"/>
      <c r="AC116" s="72">
        <f t="shared" si="3"/>
        <v>61.428571428571431</v>
      </c>
      <c r="AD116" s="73" t="s">
        <v>270</v>
      </c>
      <c r="AE116" s="66" t="s">
        <v>390</v>
      </c>
      <c r="AF116" s="66" t="s">
        <v>40</v>
      </c>
      <c r="AG116" s="66" t="s">
        <v>47</v>
      </c>
      <c r="AH116" s="66" t="s">
        <v>40</v>
      </c>
      <c r="AI116" s="66"/>
    </row>
    <row r="117" spans="1:35">
      <c r="A117" s="64">
        <v>115</v>
      </c>
      <c r="B117" s="75" t="s">
        <v>467</v>
      </c>
      <c r="C117" s="65" t="s">
        <v>32</v>
      </c>
      <c r="D117" s="76">
        <v>1088598064</v>
      </c>
      <c r="E117" s="66" t="s">
        <v>33</v>
      </c>
      <c r="F117" s="76">
        <v>3126463659</v>
      </c>
      <c r="G117" s="81" t="s">
        <v>468</v>
      </c>
      <c r="H117" s="68">
        <v>45108</v>
      </c>
      <c r="I117" s="68">
        <v>45241</v>
      </c>
      <c r="J117" s="66" t="s">
        <v>455</v>
      </c>
      <c r="K117" s="66" t="s">
        <v>462</v>
      </c>
      <c r="L117" s="66" t="s">
        <v>457</v>
      </c>
      <c r="M117" s="69" t="s">
        <v>469</v>
      </c>
      <c r="N117" s="69" t="s">
        <v>470</v>
      </c>
      <c r="O117" s="66" t="s">
        <v>47</v>
      </c>
      <c r="P117" s="66" cm="1">
        <f t="array" ref="P117">_xlfn.IFS(O117="NO",10,O117="SI",90)</f>
        <v>90</v>
      </c>
      <c r="Q117" s="66" t="s">
        <v>55</v>
      </c>
      <c r="R117" s="66" cm="1">
        <f t="array" ref="R117">_xlfn.IFS(Q117="Moto propia",50,Q117="Carro propio",35,Q117="Moto alquilada",60,Q117="Carro de transporte público",60,Q117="Bus de transporte público",60,Q117="No aplica",10)</f>
        <v>60</v>
      </c>
      <c r="S117" s="66" t="s">
        <v>126</v>
      </c>
      <c r="T117" s="66" cm="1">
        <f t="array" ref="T117">_xlfn.IFS(S117="Menos de 10 minutos",20,S117="Menos de 30 minutos",30,S117="Menos de 1 hora",40,S117="Más de 1 hora",50,S117="Más de 2 horas",80,S117="Más de 3 horas",90,S117="No aplica",10)</f>
        <v>30</v>
      </c>
      <c r="U117" s="87" t="s">
        <v>43</v>
      </c>
      <c r="V117" s="66" cm="1">
        <f t="array" ref="V117">_xlfn.IFS(U117="Pavimentada",20,U117="Destapada",60,U117="Pavimentada/Destapada",40,U117="Trocha pesada",90,U117="No aplica",10)</f>
        <v>40</v>
      </c>
      <c r="W117" s="66" t="s">
        <v>44</v>
      </c>
      <c r="X117" s="66" cm="1">
        <f t="array" ref="X117">_xlfn.IFS(W117="Excelente",20,W117="Bueno",40,W117="Regular",50,W117="Malo",80,W117="Pésimo",95,W117="No aplica",10)</f>
        <v>50</v>
      </c>
      <c r="Y117" s="66" t="s">
        <v>86</v>
      </c>
      <c r="Z117" s="70" cm="1">
        <f t="array" ref="Z117">_xlfn.IFS(Y117="Lluvias constantes",50,Y117="Inundaciones",60,Y117="Derrumbes",70,Y117="Suelo inestable",60,Y117="Suelo lodoso",50,Y117="Suelo rocoso",50,Y117="De 2 a 4 riesgos referenciados",90,Y117="No aplica",10)</f>
        <v>90</v>
      </c>
      <c r="AA117" s="66" t="s">
        <v>86</v>
      </c>
      <c r="AB117" s="71"/>
      <c r="AC117" s="72">
        <f t="shared" si="3"/>
        <v>51.428571428571431</v>
      </c>
      <c r="AD117" s="73" t="s">
        <v>270</v>
      </c>
      <c r="AE117" s="66" t="s">
        <v>390</v>
      </c>
      <c r="AF117" s="66" t="s">
        <v>40</v>
      </c>
      <c r="AG117" s="66" t="s">
        <v>47</v>
      </c>
      <c r="AH117" s="66" t="s">
        <v>40</v>
      </c>
      <c r="AI117" s="66"/>
    </row>
    <row r="118" spans="1:35">
      <c r="A118" s="64">
        <v>116</v>
      </c>
      <c r="B118" s="89" t="s">
        <v>471</v>
      </c>
      <c r="C118" s="65" t="s">
        <v>32</v>
      </c>
      <c r="D118" s="90">
        <v>1088591933</v>
      </c>
      <c r="E118" s="66" t="s">
        <v>33</v>
      </c>
      <c r="F118" s="65" t="s">
        <v>59</v>
      </c>
      <c r="G118" s="67" t="s">
        <v>468</v>
      </c>
      <c r="H118" s="68">
        <v>45152</v>
      </c>
      <c r="I118" s="68">
        <v>44957</v>
      </c>
      <c r="J118" s="66" t="s">
        <v>455</v>
      </c>
      <c r="K118" s="66" t="s">
        <v>462</v>
      </c>
      <c r="L118" s="66" t="s">
        <v>457</v>
      </c>
      <c r="M118" s="69" t="s">
        <v>469</v>
      </c>
      <c r="N118" s="69" t="s">
        <v>470</v>
      </c>
      <c r="O118" s="66" t="s">
        <v>47</v>
      </c>
      <c r="P118" s="66" cm="1">
        <f t="array" ref="P118">_xlfn.IFS(O118="NO",10,O118="SI",90)</f>
        <v>90</v>
      </c>
      <c r="Q118" s="66" t="s">
        <v>55</v>
      </c>
      <c r="R118" s="66" cm="1">
        <f t="array" ref="R118">_xlfn.IFS(Q118="Moto propia",50,Q118="Carro propio",35,Q118="Moto alquilada",60,Q118="Carro de transporte público",60,Q118="Bus de transporte público",60,Q118="No aplica",10)</f>
        <v>60</v>
      </c>
      <c r="S118" s="66" t="s">
        <v>126</v>
      </c>
      <c r="T118" s="66" cm="1">
        <f t="array" ref="T118">_xlfn.IFS(S118="Menos de 10 minutos",20,S118="Menos de 30 minutos",30,S118="Menos de 1 hora",40,S118="Más de 1 hora",50,S118="Más de 2 horas",80,S118="Más de 3 horas",90,S118="No aplica",10)</f>
        <v>30</v>
      </c>
      <c r="U118" s="87" t="s">
        <v>43</v>
      </c>
      <c r="V118" s="66" cm="1">
        <f t="array" ref="V118">_xlfn.IFS(U118="Pavimentada",20,U118="Destapada",60,U118="Pavimentada/Destapada",40,U118="Trocha pesada",90,U118="No aplica",10)</f>
        <v>40</v>
      </c>
      <c r="W118" s="66" t="s">
        <v>44</v>
      </c>
      <c r="X118" s="66" cm="1">
        <f t="array" ref="X118">_xlfn.IFS(W118="Excelente",20,W118="Bueno",40,W118="Regular",50,W118="Malo",80,W118="Pésimo",95,W118="No aplica",10)</f>
        <v>50</v>
      </c>
      <c r="Y118" s="66" t="s">
        <v>86</v>
      </c>
      <c r="Z118" s="70" cm="1">
        <f t="array" ref="Z118">_xlfn.IFS(Y118="Lluvias constantes",50,Y118="Inundaciones",60,Y118="Derrumbes",70,Y118="Suelo inestable",60,Y118="Suelo lodoso",50,Y118="Suelo rocoso",50,Y118="De 2 a 4 riesgos referenciados",90,Y118="No aplica",10)</f>
        <v>90</v>
      </c>
      <c r="AA118" s="66" t="s">
        <v>86</v>
      </c>
      <c r="AB118" s="71"/>
      <c r="AC118" s="72">
        <f t="shared" si="3"/>
        <v>51.428571428571431</v>
      </c>
      <c r="AD118" s="73" t="s">
        <v>270</v>
      </c>
      <c r="AE118" s="66" t="s">
        <v>390</v>
      </c>
      <c r="AF118" s="66" t="s">
        <v>40</v>
      </c>
      <c r="AG118" s="66" t="s">
        <v>47</v>
      </c>
      <c r="AH118" s="66" t="s">
        <v>40</v>
      </c>
      <c r="AI118" s="66"/>
    </row>
    <row r="119" spans="1:35">
      <c r="A119" s="64">
        <v>117</v>
      </c>
      <c r="B119" s="91" t="s">
        <v>472</v>
      </c>
      <c r="C119" s="65" t="s">
        <v>32</v>
      </c>
      <c r="D119" s="92">
        <v>1088594019</v>
      </c>
      <c r="E119" s="66" t="s">
        <v>50</v>
      </c>
      <c r="F119" s="65" t="s">
        <v>59</v>
      </c>
      <c r="G119" s="67" t="s">
        <v>473</v>
      </c>
      <c r="H119" s="68">
        <v>45152</v>
      </c>
      <c r="I119" s="68">
        <v>44957</v>
      </c>
      <c r="J119" s="66" t="s">
        <v>455</v>
      </c>
      <c r="K119" s="66" t="s">
        <v>474</v>
      </c>
      <c r="L119" s="66" t="s">
        <v>457</v>
      </c>
      <c r="M119" s="69" t="s">
        <v>475</v>
      </c>
      <c r="N119" s="69" t="s">
        <v>476</v>
      </c>
      <c r="O119" s="66" t="s">
        <v>47</v>
      </c>
      <c r="P119" s="66" cm="1">
        <f t="array" ref="P119">_xlfn.IFS(O119="NO",10,O119="SI",90)</f>
        <v>90</v>
      </c>
      <c r="Q119" s="66" t="s">
        <v>55</v>
      </c>
      <c r="R119" s="66" cm="1">
        <f t="array" ref="R119">_xlfn.IFS(Q119="Moto propia",50,Q119="Carro propio",35,Q119="Moto alquilada",60,Q119="Carro de transporte público",60,Q119="Bus de transporte público",60,Q119="No aplica",10)</f>
        <v>60</v>
      </c>
      <c r="S119" s="66" t="s">
        <v>126</v>
      </c>
      <c r="T119" s="66" cm="1">
        <f t="array" ref="T119">_xlfn.IFS(S119="Menos de 10 minutos",20,S119="Menos de 30 minutos",30,S119="Menos de 1 hora",40,S119="Más de 1 hora",50,S119="Más de 2 horas",80,S119="Más de 3 horas",90,S119="No aplica",10)</f>
        <v>30</v>
      </c>
      <c r="U119" s="66" t="s">
        <v>57</v>
      </c>
      <c r="V119" s="66" cm="1">
        <f t="array" ref="V119">_xlfn.IFS(U119="Pavimentada",20,U119="Destapada",60,U119="Pavimentada/Destapada",40,U119="Trocha pesada",90,U119="No aplica",10)</f>
        <v>60</v>
      </c>
      <c r="W119" s="66" t="s">
        <v>85</v>
      </c>
      <c r="X119" s="66" cm="1">
        <f t="array" ref="X119">_xlfn.IFS(W119="Excelente",20,W119="Bueno",40,W119="Regular",50,W119="Malo",80,W119="Pésimo",95,W119="No aplica",10)</f>
        <v>80</v>
      </c>
      <c r="Y119" s="66" t="s">
        <v>86</v>
      </c>
      <c r="Z119" s="70" cm="1">
        <f t="array" ref="Z119">_xlfn.IFS(Y119="Lluvias constantes",50,Y119="Inundaciones",60,Y119="Derrumbes",70,Y119="Suelo inestable",60,Y119="Suelo lodoso",50,Y119="Suelo rocoso",50,Y119="De 2 a 4 riesgos referenciados",90,Y119="No aplica",10)</f>
        <v>90</v>
      </c>
      <c r="AA119" s="66" t="s">
        <v>86</v>
      </c>
      <c r="AB119" s="71"/>
      <c r="AC119" s="72">
        <f t="shared" si="3"/>
        <v>58.571428571428569</v>
      </c>
      <c r="AD119" s="73" t="s">
        <v>270</v>
      </c>
      <c r="AE119" s="66" t="s">
        <v>390</v>
      </c>
      <c r="AF119" s="66" t="s">
        <v>40</v>
      </c>
      <c r="AG119" s="66" t="s">
        <v>47</v>
      </c>
      <c r="AH119" s="66" t="s">
        <v>40</v>
      </c>
      <c r="AI119" s="66"/>
    </row>
    <row r="120" spans="1:35">
      <c r="A120" s="64">
        <v>118</v>
      </c>
      <c r="B120" s="91" t="s">
        <v>477</v>
      </c>
      <c r="C120" s="65" t="s">
        <v>32</v>
      </c>
      <c r="D120" s="92">
        <v>1088593769</v>
      </c>
      <c r="E120" s="66" t="s">
        <v>33</v>
      </c>
      <c r="F120" s="65" t="s">
        <v>59</v>
      </c>
      <c r="G120" s="67" t="s">
        <v>478</v>
      </c>
      <c r="H120" s="68">
        <v>45152</v>
      </c>
      <c r="I120" s="68">
        <v>44957</v>
      </c>
      <c r="J120" s="66" t="s">
        <v>455</v>
      </c>
      <c r="K120" s="66" t="s">
        <v>474</v>
      </c>
      <c r="L120" s="66" t="s">
        <v>457</v>
      </c>
      <c r="M120" s="69" t="s">
        <v>475</v>
      </c>
      <c r="N120" s="69" t="s">
        <v>476</v>
      </c>
      <c r="O120" s="66" t="s">
        <v>47</v>
      </c>
      <c r="P120" s="66" cm="1">
        <f t="array" ref="P120">_xlfn.IFS(O120="NO",10,O120="SI",90)</f>
        <v>90</v>
      </c>
      <c r="Q120" s="66" t="s">
        <v>73</v>
      </c>
      <c r="R120" s="66" cm="1">
        <f t="array" ref="R120">_xlfn.IFS(Q120="Moto propia",50,Q120="Carro propio",35,Q120="Moto alquilada",60,Q120="Carro de transporte público",60,Q120="Bus de transporte público",60,Q120="No aplica",10)</f>
        <v>50</v>
      </c>
      <c r="S120" s="66" t="s">
        <v>126</v>
      </c>
      <c r="T120" s="66" cm="1">
        <f t="array" ref="T120">_xlfn.IFS(S120="Menos de 10 minutos",20,S120="Menos de 30 minutos",30,S120="Menos de 1 hora",40,S120="Más de 1 hora",50,S120="Más de 2 horas",80,S120="Más de 3 horas",90,S120="No aplica",10)</f>
        <v>30</v>
      </c>
      <c r="U120" s="66" t="s">
        <v>57</v>
      </c>
      <c r="V120" s="66" cm="1">
        <f t="array" ref="V120">_xlfn.IFS(U120="Pavimentada",20,U120="Destapada",60,U120="Pavimentada/Destapada",40,U120="Trocha pesada",90,U120="No aplica",10)</f>
        <v>60</v>
      </c>
      <c r="W120" s="66" t="s">
        <v>85</v>
      </c>
      <c r="X120" s="66" cm="1">
        <f t="array" ref="X120">_xlfn.IFS(W120="Excelente",20,W120="Bueno",40,W120="Regular",50,W120="Malo",80,W120="Pésimo",95,W120="No aplica",10)</f>
        <v>80</v>
      </c>
      <c r="Y120" s="66" t="s">
        <v>86</v>
      </c>
      <c r="Z120" s="70" cm="1">
        <f t="array" ref="Z120">_xlfn.IFS(Y120="Lluvias constantes",50,Y120="Inundaciones",60,Y120="Derrumbes",70,Y120="Suelo inestable",60,Y120="Suelo lodoso",50,Y120="Suelo rocoso",50,Y120="De 2 a 4 riesgos referenciados",90,Y120="No aplica",10)</f>
        <v>90</v>
      </c>
      <c r="AA120" s="66" t="s">
        <v>86</v>
      </c>
      <c r="AB120" s="71"/>
      <c r="AC120" s="72">
        <f t="shared" si="3"/>
        <v>57.142857142857146</v>
      </c>
      <c r="AD120" s="73" t="s">
        <v>270</v>
      </c>
      <c r="AE120" s="66" t="s">
        <v>390</v>
      </c>
      <c r="AF120" s="66" t="s">
        <v>40</v>
      </c>
      <c r="AG120" s="66" t="s">
        <v>47</v>
      </c>
      <c r="AH120" s="66" t="s">
        <v>40</v>
      </c>
      <c r="AI120" s="66"/>
    </row>
    <row r="121" spans="1:35">
      <c r="A121" s="64">
        <v>119</v>
      </c>
      <c r="B121" s="118" t="s">
        <v>479</v>
      </c>
      <c r="C121" s="65" t="s">
        <v>32</v>
      </c>
      <c r="D121" s="65"/>
      <c r="E121" s="65" t="s">
        <v>50</v>
      </c>
      <c r="F121" s="65"/>
      <c r="G121" s="65"/>
      <c r="H121" s="105">
        <v>45162</v>
      </c>
      <c r="I121" s="105">
        <v>45291</v>
      </c>
      <c r="J121" s="66" t="s">
        <v>455</v>
      </c>
      <c r="K121" s="66" t="s">
        <v>480</v>
      </c>
      <c r="L121" s="66" t="s">
        <v>457</v>
      </c>
      <c r="M121" s="69" t="s">
        <v>481</v>
      </c>
      <c r="N121" s="69" t="s">
        <v>482</v>
      </c>
      <c r="O121" s="66" t="s">
        <v>47</v>
      </c>
      <c r="P121" s="66" cm="1">
        <f t="array" ref="P121">_xlfn.IFS(O121="NO",10,O121="SI",90)</f>
        <v>90</v>
      </c>
      <c r="Q121" s="66" t="s">
        <v>55</v>
      </c>
      <c r="R121" s="66" cm="1">
        <f t="array" ref="R121">_xlfn.IFS(Q121="Moto propia",50,Q121="Carro propio",35,Q121="Moto alquilada",60,Q121="Carro de transporte público",60,Q121="Bus de transporte público",60,Q121="No aplica",10)</f>
        <v>60</v>
      </c>
      <c r="S121" s="66" t="s">
        <v>56</v>
      </c>
      <c r="T121" s="66" cm="1">
        <f t="array" ref="T121">_xlfn.IFS(S121="Menos de 10 minutos",20,S121="Menos de 30 minutos",30,S121="Menos de 1 hora",40,S121="Más de 1 hora",50,S121="Más de 2 horas",80,S121="Más de 3 horas",90,S121="No aplica",10)</f>
        <v>40</v>
      </c>
      <c r="U121" s="66" t="s">
        <v>57</v>
      </c>
      <c r="V121" s="66" cm="1">
        <f t="array" ref="V121">_xlfn.IFS(U121="Pavimentada",20,U121="Destapada",60,U121="Pavimentada/Destapada",40,U121="Trocha pesada",90,U121="No aplica",10)</f>
        <v>60</v>
      </c>
      <c r="W121" s="66" t="s">
        <v>85</v>
      </c>
      <c r="X121" s="66" cm="1">
        <f t="array" ref="X121">_xlfn.IFS(W121="Excelente",20,W121="Bueno",40,W121="Regular",50,W121="Malo",80,W121="Pésimo",95,W121="No aplica",10)</f>
        <v>80</v>
      </c>
      <c r="Y121" s="66" t="s">
        <v>86</v>
      </c>
      <c r="Z121" s="70" cm="1">
        <f t="array" ref="Z121">_xlfn.IFS(Y121="Lluvias constantes",50,Y121="Inundaciones",60,Y121="Derrumbes",70,Y121="Suelo inestable",60,Y121="Suelo lodoso",50,Y121="Suelo rocoso",50,Y121="De 2 a 4 riesgos referenciados",90,Y121="No aplica",10)</f>
        <v>90</v>
      </c>
      <c r="AA121" s="66" t="s">
        <v>86</v>
      </c>
      <c r="AB121" s="71"/>
      <c r="AC121" s="72">
        <f t="shared" ref="AC121:AC143" si="4">(P121+R121+T121+V121+X121+Z121+AB121)/7</f>
        <v>60</v>
      </c>
      <c r="AD121" s="73" t="s">
        <v>270</v>
      </c>
      <c r="AE121" s="66" t="s">
        <v>390</v>
      </c>
      <c r="AF121" s="66" t="s">
        <v>40</v>
      </c>
      <c r="AG121" s="66" t="s">
        <v>47</v>
      </c>
      <c r="AH121" s="66" t="s">
        <v>40</v>
      </c>
      <c r="AI121" s="66"/>
    </row>
    <row r="122" spans="1:35">
      <c r="A122" s="64">
        <v>120</v>
      </c>
      <c r="B122" s="89" t="s">
        <v>483</v>
      </c>
      <c r="C122" s="65" t="s">
        <v>32</v>
      </c>
      <c r="D122" s="90">
        <v>1089290183</v>
      </c>
      <c r="E122" s="66" t="s">
        <v>50</v>
      </c>
      <c r="F122" s="65" t="s">
        <v>59</v>
      </c>
      <c r="G122" s="67" t="s">
        <v>484</v>
      </c>
      <c r="H122" s="68">
        <v>45152</v>
      </c>
      <c r="I122" s="68">
        <v>45322</v>
      </c>
      <c r="J122" s="66" t="s">
        <v>455</v>
      </c>
      <c r="K122" s="66" t="s">
        <v>485</v>
      </c>
      <c r="L122" s="66" t="s">
        <v>486</v>
      </c>
      <c r="M122" s="69" t="s">
        <v>487</v>
      </c>
      <c r="N122" s="69" t="s">
        <v>488</v>
      </c>
      <c r="O122" s="66" t="s">
        <v>47</v>
      </c>
      <c r="P122" s="66" cm="1">
        <f t="array" ref="P122">_xlfn.IFS(O122="NO",10,O122="SI",90)</f>
        <v>90</v>
      </c>
      <c r="Q122" s="66" t="s">
        <v>77</v>
      </c>
      <c r="R122" s="66" cm="1">
        <f t="array" ref="R122">_xlfn.IFS(Q122="Moto propia",50,Q122="Carro propio",35,Q122="Moto alquilada",60,Q122="Carro de transporte público",60,Q122="Bus de transporte público",60,Q122="No aplica",10)</f>
        <v>10</v>
      </c>
      <c r="S122" s="66" t="s">
        <v>77</v>
      </c>
      <c r="T122" s="66" cm="1">
        <f t="array" ref="T122">_xlfn.IFS(S122="Menos de 10 minutos",20,S122="Menos de 30 minutos",30,S122="Menos de 1 hora",40,S122="Más de 1 hora",50,S122="Más de 2 horas",80,S122="Más de 3 horas",90,S122="No aplica",10)</f>
        <v>10</v>
      </c>
      <c r="U122" s="66" t="s">
        <v>57</v>
      </c>
      <c r="V122" s="66" cm="1">
        <f t="array" ref="V122">_xlfn.IFS(U122="Pavimentada",20,U122="Destapada",60,U122="Pavimentada/Destapada",40,U122="Trocha pesada",90,U122="No aplica",10)</f>
        <v>60</v>
      </c>
      <c r="W122" s="66" t="s">
        <v>85</v>
      </c>
      <c r="X122" s="66" cm="1">
        <f t="array" ref="X122">_xlfn.IFS(W122="Excelente",20,W122="Bueno",40,W122="Regular",50,W122="Malo",80,W122="Pésimo",95,W122="No aplica",10)</f>
        <v>80</v>
      </c>
      <c r="Y122" s="66" t="s">
        <v>86</v>
      </c>
      <c r="Z122" s="70" cm="1">
        <f t="array" ref="Z122">_xlfn.IFS(Y122="Lluvias constantes",50,Y122="Inundaciones",60,Y122="Derrumbes",70,Y122="Suelo inestable",60,Y122="Suelo lodoso",50,Y122="Suelo rocoso",50,Y122="De 2 a 4 riesgos referenciados",90,Y122="No aplica",10)</f>
        <v>90</v>
      </c>
      <c r="AA122" s="66" t="s">
        <v>86</v>
      </c>
      <c r="AB122" s="71"/>
      <c r="AC122" s="72">
        <f t="shared" si="4"/>
        <v>48.571428571428569</v>
      </c>
      <c r="AD122" s="73" t="s">
        <v>270</v>
      </c>
      <c r="AE122" s="66" t="s">
        <v>390</v>
      </c>
      <c r="AF122" s="66" t="s">
        <v>40</v>
      </c>
      <c r="AG122" s="66" t="s">
        <v>47</v>
      </c>
      <c r="AH122" s="66" t="s">
        <v>40</v>
      </c>
      <c r="AI122" s="66"/>
    </row>
    <row r="123" spans="1:35">
      <c r="A123" s="64">
        <v>121</v>
      </c>
      <c r="B123" s="91" t="s">
        <v>489</v>
      </c>
      <c r="C123" s="65" t="s">
        <v>32</v>
      </c>
      <c r="D123" s="92">
        <v>1004729346</v>
      </c>
      <c r="E123" s="66" t="s">
        <v>33</v>
      </c>
      <c r="F123" s="65" t="s">
        <v>59</v>
      </c>
      <c r="G123" s="67" t="s">
        <v>490</v>
      </c>
      <c r="H123" s="68">
        <v>45152</v>
      </c>
      <c r="I123" s="68">
        <v>45322</v>
      </c>
      <c r="J123" s="66" t="s">
        <v>455</v>
      </c>
      <c r="K123" s="66" t="s">
        <v>491</v>
      </c>
      <c r="L123" s="66" t="s">
        <v>486</v>
      </c>
      <c r="M123" s="69" t="s">
        <v>492</v>
      </c>
      <c r="N123" s="69" t="s">
        <v>493</v>
      </c>
      <c r="O123" s="66" t="s">
        <v>47</v>
      </c>
      <c r="P123" s="66" cm="1">
        <f t="array" ref="P123">_xlfn.IFS(O123="NO",10,O123="SI",90)</f>
        <v>90</v>
      </c>
      <c r="Q123" s="66" t="s">
        <v>77</v>
      </c>
      <c r="R123" s="66" cm="1">
        <f t="array" ref="R123">_xlfn.IFS(Q123="Moto propia",50,Q123="Carro propio",35,Q123="Moto alquilada",60,Q123="Carro de transporte público",60,Q123="Bus de transporte público",60,Q123="No aplica",10)</f>
        <v>10</v>
      </c>
      <c r="S123" s="66" t="s">
        <v>77</v>
      </c>
      <c r="T123" s="66" cm="1">
        <f t="array" ref="T123">_xlfn.IFS(S123="Menos de 10 minutos",20,S123="Menos de 30 minutos",30,S123="Menos de 1 hora",40,S123="Más de 1 hora",50,S123="Más de 2 horas",80,S123="Más de 3 horas",90,S123="No aplica",10)</f>
        <v>10</v>
      </c>
      <c r="U123" s="66" t="s">
        <v>75</v>
      </c>
      <c r="V123" s="66" cm="1">
        <f t="array" ref="V123">_xlfn.IFS(U123="Pavimentada",20,U123="Destapada",60,U123="Pavimentada/Destapada",40,U123="Trocha pesada",90,U123="No aplica",10)</f>
        <v>20</v>
      </c>
      <c r="W123" s="66" t="s">
        <v>58</v>
      </c>
      <c r="X123" s="66" cm="1">
        <f t="array" ref="X123">_xlfn.IFS(W123="Excelente",20,W123="Bueno",40,W123="Regular",50,W123="Malo",80,W123="Pésimo",95,W123="No aplica",10)</f>
        <v>40</v>
      </c>
      <c r="Y123" s="66" t="s">
        <v>86</v>
      </c>
      <c r="Z123" s="70" cm="1">
        <f t="array" ref="Z123">_xlfn.IFS(Y123="Lluvias constantes",50,Y123="Inundaciones",60,Y123="Derrumbes",70,Y123="Suelo inestable",60,Y123="Suelo lodoso",50,Y123="Suelo rocoso",50,Y123="De 2 a 4 riesgos referenciados",90,Y123="No aplica",10)</f>
        <v>90</v>
      </c>
      <c r="AA123" s="66" t="s">
        <v>86</v>
      </c>
      <c r="AB123" s="71"/>
      <c r="AC123" s="72">
        <f t="shared" si="4"/>
        <v>37.142857142857146</v>
      </c>
      <c r="AD123" s="73" t="s">
        <v>270</v>
      </c>
      <c r="AE123" s="66" t="s">
        <v>390</v>
      </c>
      <c r="AF123" s="66" t="s">
        <v>40</v>
      </c>
      <c r="AG123" s="66" t="s">
        <v>47</v>
      </c>
      <c r="AH123" s="66" t="s">
        <v>40</v>
      </c>
      <c r="AI123" s="66"/>
    </row>
    <row r="124" spans="1:35">
      <c r="A124" s="64">
        <v>122</v>
      </c>
      <c r="B124" s="91" t="s">
        <v>494</v>
      </c>
      <c r="C124" s="65" t="s">
        <v>32</v>
      </c>
      <c r="D124" s="92">
        <v>87552699</v>
      </c>
      <c r="E124" s="66" t="s">
        <v>50</v>
      </c>
      <c r="F124" s="65" t="s">
        <v>59</v>
      </c>
      <c r="G124" s="67" t="s">
        <v>495</v>
      </c>
      <c r="H124" s="68">
        <v>45152</v>
      </c>
      <c r="I124" s="68">
        <v>45322</v>
      </c>
      <c r="J124" s="66" t="s">
        <v>455</v>
      </c>
      <c r="K124" s="66" t="s">
        <v>496</v>
      </c>
      <c r="L124" s="66" t="s">
        <v>486</v>
      </c>
      <c r="M124" s="69" t="s">
        <v>497</v>
      </c>
      <c r="N124" s="69" t="s">
        <v>498</v>
      </c>
      <c r="O124" s="66" t="s">
        <v>47</v>
      </c>
      <c r="P124" s="66" cm="1">
        <f t="array" ref="P124">_xlfn.IFS(O124="NO",10,O124="SI",90)</f>
        <v>90</v>
      </c>
      <c r="Q124" s="66" t="s">
        <v>77</v>
      </c>
      <c r="R124" s="66" cm="1">
        <f t="array" ref="R124">_xlfn.IFS(Q124="Moto propia",50,Q124="Carro propio",35,Q124="Moto alquilada",60,Q124="Carro de transporte público",60,Q124="Bus de transporte público",60,Q124="No aplica",10)</f>
        <v>10</v>
      </c>
      <c r="S124" s="66" t="s">
        <v>77</v>
      </c>
      <c r="T124" s="66" cm="1">
        <f t="array" ref="T124">_xlfn.IFS(S124="Menos de 10 minutos",20,S124="Menos de 30 minutos",30,S124="Menos de 1 hora",40,S124="Más de 1 hora",50,S124="Más de 2 horas",80,S124="Más de 3 horas",90,S124="No aplica",10)</f>
        <v>10</v>
      </c>
      <c r="U124" s="66" t="s">
        <v>57</v>
      </c>
      <c r="V124" s="66" cm="1">
        <f t="array" ref="V124">_xlfn.IFS(U124="Pavimentada",20,U124="Destapada",60,U124="Pavimentada/Destapada",40,U124="Trocha pesada",90,U124="No aplica",10)</f>
        <v>60</v>
      </c>
      <c r="W124" s="66" t="s">
        <v>44</v>
      </c>
      <c r="X124" s="66" cm="1">
        <f t="array" ref="X124">_xlfn.IFS(W124="Excelente",20,W124="Bueno",40,W124="Regular",50,W124="Malo",80,W124="Pésimo",95,W124="No aplica",10)</f>
        <v>50</v>
      </c>
      <c r="Y124" s="66" t="s">
        <v>86</v>
      </c>
      <c r="Z124" s="70" cm="1">
        <f t="array" ref="Z124">_xlfn.IFS(Y124="Lluvias constantes",50,Y124="Inundaciones",60,Y124="Derrumbes",70,Y124="Suelo inestable",60,Y124="Suelo lodoso",50,Y124="Suelo rocoso",50,Y124="De 2 a 4 riesgos referenciados",90,Y124="No aplica",10)</f>
        <v>90</v>
      </c>
      <c r="AA124" s="66" t="s">
        <v>86</v>
      </c>
      <c r="AB124" s="71"/>
      <c r="AC124" s="72">
        <f t="shared" si="4"/>
        <v>44.285714285714285</v>
      </c>
      <c r="AD124" s="73" t="s">
        <v>270</v>
      </c>
      <c r="AE124" s="66" t="s">
        <v>390</v>
      </c>
      <c r="AF124" s="66" t="s">
        <v>40</v>
      </c>
      <c r="AG124" s="66" t="s">
        <v>47</v>
      </c>
      <c r="AH124" s="66" t="s">
        <v>40</v>
      </c>
      <c r="AI124" s="66"/>
    </row>
    <row r="125" spans="1:35">
      <c r="A125" s="64">
        <v>123</v>
      </c>
      <c r="B125" s="91" t="s">
        <v>499</v>
      </c>
      <c r="C125" s="65" t="s">
        <v>32</v>
      </c>
      <c r="D125" s="92">
        <v>1089289688</v>
      </c>
      <c r="E125" s="66" t="s">
        <v>33</v>
      </c>
      <c r="F125" s="65" t="s">
        <v>59</v>
      </c>
      <c r="G125" s="67" t="s">
        <v>500</v>
      </c>
      <c r="H125" s="68">
        <v>45152</v>
      </c>
      <c r="I125" s="68">
        <v>45322</v>
      </c>
      <c r="J125" s="66" t="s">
        <v>455</v>
      </c>
      <c r="K125" s="66" t="s">
        <v>501</v>
      </c>
      <c r="L125" s="66" t="s">
        <v>486</v>
      </c>
      <c r="M125" s="69" t="s">
        <v>502</v>
      </c>
      <c r="N125" s="69" t="s">
        <v>503</v>
      </c>
      <c r="O125" s="66" t="s">
        <v>47</v>
      </c>
      <c r="P125" s="66" cm="1">
        <f t="array" ref="P125">_xlfn.IFS(O125="NO",10,O125="SI",90)</f>
        <v>90</v>
      </c>
      <c r="Q125" s="66" t="s">
        <v>77</v>
      </c>
      <c r="R125" s="66" cm="1">
        <f t="array" ref="R125">_xlfn.IFS(Q125="Moto propia",50,Q125="Carro propio",35,Q125="Moto alquilada",60,Q125="Carro de transporte público",60,Q125="Bus de transporte público",60,Q125="No aplica",10)</f>
        <v>10</v>
      </c>
      <c r="S125" s="66" t="s">
        <v>77</v>
      </c>
      <c r="T125" s="66" cm="1">
        <f t="array" ref="T125">_xlfn.IFS(S125="Menos de 10 minutos",20,S125="Menos de 30 minutos",30,S125="Menos de 1 hora",40,S125="Más de 1 hora",50,S125="Más de 2 horas",80,S125="Más de 3 horas",90,S125="No aplica",10)</f>
        <v>10</v>
      </c>
      <c r="U125" s="66" t="s">
        <v>57</v>
      </c>
      <c r="V125" s="66" cm="1">
        <f t="array" ref="V125">_xlfn.IFS(U125="Pavimentada",20,U125="Destapada",60,U125="Pavimentada/Destapada",40,U125="Trocha pesada",90,U125="No aplica",10)</f>
        <v>60</v>
      </c>
      <c r="W125" s="66" t="s">
        <v>44</v>
      </c>
      <c r="X125" s="66" cm="1">
        <f t="array" ref="X125">_xlfn.IFS(W125="Excelente",20,W125="Bueno",40,W125="Regular",50,W125="Malo",80,W125="Pésimo",95,W125="No aplica",10)</f>
        <v>50</v>
      </c>
      <c r="Y125" s="66" t="s">
        <v>86</v>
      </c>
      <c r="Z125" s="70" cm="1">
        <f t="array" ref="Z125">_xlfn.IFS(Y125="Lluvias constantes",50,Y125="Inundaciones",60,Y125="Derrumbes",70,Y125="Suelo inestable",60,Y125="Suelo lodoso",50,Y125="Suelo rocoso",50,Y125="De 2 a 4 riesgos referenciados",90,Y125="No aplica",10)</f>
        <v>90</v>
      </c>
      <c r="AA125" s="66" t="s">
        <v>86</v>
      </c>
      <c r="AB125" s="71"/>
      <c r="AC125" s="72">
        <f t="shared" si="4"/>
        <v>44.285714285714285</v>
      </c>
      <c r="AD125" s="73" t="s">
        <v>270</v>
      </c>
      <c r="AE125" s="66" t="s">
        <v>390</v>
      </c>
      <c r="AF125" s="66" t="s">
        <v>40</v>
      </c>
      <c r="AG125" s="66" t="s">
        <v>47</v>
      </c>
      <c r="AH125" s="66" t="s">
        <v>40</v>
      </c>
      <c r="AI125" s="66"/>
    </row>
    <row r="126" spans="1:35">
      <c r="A126" s="64">
        <v>124</v>
      </c>
      <c r="B126" s="91" t="s">
        <v>504</v>
      </c>
      <c r="C126" s="65" t="s">
        <v>32</v>
      </c>
      <c r="D126" s="92">
        <v>1089295677</v>
      </c>
      <c r="E126" s="66" t="s">
        <v>33</v>
      </c>
      <c r="F126" s="65" t="s">
        <v>59</v>
      </c>
      <c r="G126" s="67" t="s">
        <v>505</v>
      </c>
      <c r="H126" s="68">
        <v>45152</v>
      </c>
      <c r="I126" s="68">
        <v>45322</v>
      </c>
      <c r="J126" s="66" t="s">
        <v>455</v>
      </c>
      <c r="K126" s="66" t="s">
        <v>506</v>
      </c>
      <c r="L126" s="66" t="s">
        <v>486</v>
      </c>
      <c r="M126" s="69" t="s">
        <v>507</v>
      </c>
      <c r="N126" s="69" t="s">
        <v>508</v>
      </c>
      <c r="O126" s="66" t="s">
        <v>47</v>
      </c>
      <c r="P126" s="66" cm="1">
        <f t="array" ref="P126">_xlfn.IFS(O126="NO",10,O126="SI",90)</f>
        <v>90</v>
      </c>
      <c r="Q126" s="66" t="s">
        <v>77</v>
      </c>
      <c r="R126" s="66" cm="1">
        <f t="array" ref="R126">_xlfn.IFS(Q126="Moto propia",50,Q126="Carro propio",35,Q126="Moto alquilada",60,Q126="Carro de transporte público",60,Q126="Bus de transporte público",60,Q126="No aplica",10)</f>
        <v>10</v>
      </c>
      <c r="S126" s="66" t="s">
        <v>77</v>
      </c>
      <c r="T126" s="66" cm="1">
        <f t="array" ref="T126">_xlfn.IFS(S126="Menos de 10 minutos",20,S126="Menos de 30 minutos",30,S126="Menos de 1 hora",40,S126="Más de 1 hora",50,S126="Más de 2 horas",80,S126="Más de 3 horas",90,S126="No aplica",10)</f>
        <v>10</v>
      </c>
      <c r="U126" s="66" t="s">
        <v>57</v>
      </c>
      <c r="V126" s="66" cm="1">
        <f t="array" ref="V126">_xlfn.IFS(U126="Pavimentada",20,U126="Destapada",60,U126="Pavimentada/Destapada",40,U126="Trocha pesada",90,U126="No aplica",10)</f>
        <v>60</v>
      </c>
      <c r="W126" s="66" t="s">
        <v>44</v>
      </c>
      <c r="X126" s="66" cm="1">
        <f t="array" ref="X126">_xlfn.IFS(W126="Excelente",20,W126="Bueno",40,W126="Regular",50,W126="Malo",80,W126="Pésimo",95,W126="No aplica",10)</f>
        <v>50</v>
      </c>
      <c r="Y126" s="66" t="s">
        <v>86</v>
      </c>
      <c r="Z126" s="70" cm="1">
        <f t="array" ref="Z126">_xlfn.IFS(Y126="Lluvias constantes",50,Y126="Inundaciones",60,Y126="Derrumbes",70,Y126="Suelo inestable",60,Y126="Suelo lodoso",50,Y126="Suelo rocoso",50,Y126="De 2 a 4 riesgos referenciados",90,Y126="No aplica",10)</f>
        <v>90</v>
      </c>
      <c r="AA126" s="66" t="s">
        <v>86</v>
      </c>
      <c r="AB126" s="71"/>
      <c r="AC126" s="72">
        <f t="shared" si="4"/>
        <v>44.285714285714285</v>
      </c>
      <c r="AD126" s="73" t="s">
        <v>270</v>
      </c>
      <c r="AE126" s="66" t="s">
        <v>390</v>
      </c>
      <c r="AF126" s="66" t="s">
        <v>40</v>
      </c>
      <c r="AG126" s="66" t="s">
        <v>47</v>
      </c>
      <c r="AH126" s="66" t="s">
        <v>40</v>
      </c>
      <c r="AI126" s="66"/>
    </row>
    <row r="127" spans="1:35">
      <c r="A127" s="64">
        <v>125</v>
      </c>
      <c r="B127" s="118" t="s">
        <v>509</v>
      </c>
      <c r="C127" s="65" t="s">
        <v>32</v>
      </c>
      <c r="D127" s="65"/>
      <c r="E127" s="65" t="s">
        <v>33</v>
      </c>
      <c r="F127" s="65"/>
      <c r="G127" s="65"/>
      <c r="H127" s="105">
        <v>45162</v>
      </c>
      <c r="I127" s="68">
        <v>45291</v>
      </c>
      <c r="J127" s="66" t="s">
        <v>455</v>
      </c>
      <c r="K127" s="66" t="s">
        <v>510</v>
      </c>
      <c r="L127" s="66" t="s">
        <v>486</v>
      </c>
      <c r="M127" s="69" t="s">
        <v>511</v>
      </c>
      <c r="N127" s="69" t="s">
        <v>512</v>
      </c>
      <c r="O127" s="66" t="s">
        <v>47</v>
      </c>
      <c r="P127" s="66" cm="1">
        <f t="array" ref="P127">_xlfn.IFS(O127="NO",10,O127="SI",90)</f>
        <v>90</v>
      </c>
      <c r="Q127" s="66" t="s">
        <v>77</v>
      </c>
      <c r="R127" s="66" cm="1">
        <f t="array" ref="R127">_xlfn.IFS(Q127="Moto propia",50,Q127="Carro propio",35,Q127="Moto alquilada",60,Q127="Carro de transporte público",60,Q127="Bus de transporte público",60,Q127="No aplica",10)</f>
        <v>10</v>
      </c>
      <c r="S127" s="66" t="s">
        <v>77</v>
      </c>
      <c r="T127" s="66" cm="1">
        <f t="array" ref="T127">_xlfn.IFS(S127="Menos de 10 minutos",20,S127="Menos de 30 minutos",30,S127="Menos de 1 hora",40,S127="Más de 1 hora",50,S127="Más de 2 horas",80,S127="Más de 3 horas",90,S127="No aplica",10)</f>
        <v>10</v>
      </c>
      <c r="U127" s="66" t="s">
        <v>57</v>
      </c>
      <c r="V127" s="66" cm="1">
        <f t="array" ref="V127">_xlfn.IFS(U127="Pavimentada",20,U127="Destapada",60,U127="Pavimentada/Destapada",40,U127="Trocha pesada",90,U127="No aplica",10)</f>
        <v>60</v>
      </c>
      <c r="W127" s="66" t="s">
        <v>44</v>
      </c>
      <c r="X127" s="66" cm="1">
        <f t="array" ref="X127">_xlfn.IFS(W127="Excelente",20,W127="Bueno",40,W127="Regular",50,W127="Malo",80,W127="Pésimo",95,W127="No aplica",10)</f>
        <v>50</v>
      </c>
      <c r="Y127" s="66" t="s">
        <v>86</v>
      </c>
      <c r="Z127" s="70" cm="1">
        <f t="array" ref="Z127">_xlfn.IFS(Y127="Lluvias constantes",50,Y127="Inundaciones",60,Y127="Derrumbes",70,Y127="Suelo inestable",60,Y127="Suelo lodoso",50,Y127="Suelo rocoso",50,Y127="De 2 a 4 riesgos referenciados",90,Y127="No aplica",10)</f>
        <v>90</v>
      </c>
      <c r="AA127" s="66" t="s">
        <v>86</v>
      </c>
      <c r="AB127" s="71"/>
      <c r="AC127" s="72">
        <f t="shared" si="4"/>
        <v>44.285714285714285</v>
      </c>
      <c r="AD127" s="73" t="s">
        <v>270</v>
      </c>
      <c r="AE127" s="66" t="s">
        <v>390</v>
      </c>
      <c r="AF127" s="66" t="s">
        <v>40</v>
      </c>
      <c r="AG127" s="66" t="s">
        <v>47</v>
      </c>
      <c r="AH127" s="66" t="s">
        <v>40</v>
      </c>
      <c r="AI127" s="66"/>
    </row>
    <row r="128" spans="1:35">
      <c r="A128" s="64">
        <v>126</v>
      </c>
      <c r="B128" s="75" t="s">
        <v>513</v>
      </c>
      <c r="C128" s="65" t="s">
        <v>32</v>
      </c>
      <c r="D128" s="76">
        <v>1087111828</v>
      </c>
      <c r="E128" s="66" t="s">
        <v>33</v>
      </c>
      <c r="F128" s="76">
        <v>3154237497</v>
      </c>
      <c r="G128" s="81" t="s">
        <v>514</v>
      </c>
      <c r="H128" s="68">
        <v>45108</v>
      </c>
      <c r="I128" s="68">
        <v>45231</v>
      </c>
      <c r="J128" s="66" t="s">
        <v>455</v>
      </c>
      <c r="K128" s="66" t="s">
        <v>515</v>
      </c>
      <c r="L128" s="66" t="s">
        <v>464</v>
      </c>
      <c r="M128" s="69" t="s">
        <v>516</v>
      </c>
      <c r="N128" s="69" t="s">
        <v>517</v>
      </c>
      <c r="O128" s="66" t="s">
        <v>47</v>
      </c>
      <c r="P128" s="66" cm="1">
        <f t="array" ref="P128">_xlfn.IFS(O128="NO",10,O128="SI",90)</f>
        <v>90</v>
      </c>
      <c r="Q128" s="66" t="s">
        <v>77</v>
      </c>
      <c r="R128" s="66" cm="1">
        <f t="array" ref="R128">_xlfn.IFS(Q128="Moto propia",50,Q128="Carro propio",35,Q128="Moto alquilada",60,Q128="Carro de transporte público",60,Q128="Bus de transporte público",60,Q128="No aplica",10)</f>
        <v>10</v>
      </c>
      <c r="S128" s="66" t="s">
        <v>77</v>
      </c>
      <c r="T128" s="66" cm="1">
        <f t="array" ref="T128">_xlfn.IFS(S128="Menos de 10 minutos",20,S128="Menos de 30 minutos",30,S128="Menos de 1 hora",40,S128="Más de 1 hora",50,S128="Más de 2 horas",80,S128="Más de 3 horas",90,S128="No aplica",10)</f>
        <v>10</v>
      </c>
      <c r="U128" s="66" t="s">
        <v>75</v>
      </c>
      <c r="V128" s="66" cm="1">
        <f t="array" ref="V128">_xlfn.IFS(U128="Pavimentada",20,U128="Destapada",60,U128="Pavimentada/Destapada",40,U128="Trocha pesada",90,U128="No aplica",10)</f>
        <v>20</v>
      </c>
      <c r="W128" s="66" t="s">
        <v>58</v>
      </c>
      <c r="X128" s="66" cm="1">
        <f t="array" ref="X128">_xlfn.IFS(W128="Excelente",20,W128="Bueno",40,W128="Regular",50,W128="Malo",80,W128="Pésimo",95,W128="No aplica",10)</f>
        <v>40</v>
      </c>
      <c r="Y128" s="66" t="s">
        <v>86</v>
      </c>
      <c r="Z128" s="70" cm="1">
        <f t="array" ref="Z128">_xlfn.IFS(Y128="Lluvias constantes",50,Y128="Inundaciones",60,Y128="Derrumbes",70,Y128="Suelo inestable",60,Y128="Suelo lodoso",50,Y128="Suelo rocoso",50,Y128="De 2 a 4 riesgos referenciados",90,Y128="No aplica",10)</f>
        <v>90</v>
      </c>
      <c r="AA128" s="66" t="s">
        <v>86</v>
      </c>
      <c r="AB128" s="71"/>
      <c r="AC128" s="72">
        <f t="shared" si="4"/>
        <v>37.142857142857146</v>
      </c>
      <c r="AD128" s="73" t="s">
        <v>270</v>
      </c>
      <c r="AE128" s="66" t="s">
        <v>390</v>
      </c>
      <c r="AF128" s="66" t="s">
        <v>40</v>
      </c>
      <c r="AG128" s="66" t="s">
        <v>47</v>
      </c>
      <c r="AH128" s="66" t="s">
        <v>40</v>
      </c>
      <c r="AI128" s="66"/>
    </row>
    <row r="129" spans="1:35">
      <c r="A129" s="64">
        <v>127</v>
      </c>
      <c r="B129" s="118" t="s">
        <v>518</v>
      </c>
      <c r="C129" s="65" t="s">
        <v>32</v>
      </c>
      <c r="D129" s="65">
        <v>87947283</v>
      </c>
      <c r="E129" s="66" t="s">
        <v>50</v>
      </c>
      <c r="F129" s="65" t="s">
        <v>59</v>
      </c>
      <c r="G129" s="67" t="s">
        <v>519</v>
      </c>
      <c r="H129" s="68">
        <v>45152</v>
      </c>
      <c r="I129" s="68">
        <v>45291</v>
      </c>
      <c r="J129" s="66" t="s">
        <v>455</v>
      </c>
      <c r="K129" s="66" t="s">
        <v>520</v>
      </c>
      <c r="L129" s="66" t="s">
        <v>464</v>
      </c>
      <c r="M129" s="69" t="s">
        <v>521</v>
      </c>
      <c r="N129" s="69" t="s">
        <v>522</v>
      </c>
      <c r="O129" s="66" t="s">
        <v>389</v>
      </c>
      <c r="P129" s="66" cm="1">
        <f t="array" ref="P129">_xlfn.IFS(O129="NO",10,O129="SI",90)</f>
        <v>10</v>
      </c>
      <c r="Q129" s="66" t="s">
        <v>77</v>
      </c>
      <c r="R129" s="66" cm="1">
        <f t="array" ref="R129">_xlfn.IFS(Q129="Moto propia",50,Q129="Carro propio",35,Q129="Moto alquilada",60,Q129="Carro de transporte público",60,Q129="Bus de transporte público",60,Q129="No aplica",10)</f>
        <v>10</v>
      </c>
      <c r="S129" s="66" t="s">
        <v>77</v>
      </c>
      <c r="T129" s="66" cm="1">
        <f t="array" ref="T129">_xlfn.IFS(S129="Menos de 10 minutos",20,S129="Menos de 30 minutos",30,S129="Menos de 1 hora",40,S129="Más de 1 hora",50,S129="Más de 2 horas",80,S129="Más de 3 horas",90,S129="No aplica",10)</f>
        <v>10</v>
      </c>
      <c r="U129" s="66" t="s">
        <v>77</v>
      </c>
      <c r="V129" s="66" cm="1">
        <f t="array" ref="V129">_xlfn.IFS(U129="Pavimentada",20,U129="Destapada",60,U129="Pavimentada/Destapada",40,U129="Trocha pesada",90,U129="No aplica",10)</f>
        <v>10</v>
      </c>
      <c r="W129" s="66" t="s">
        <v>58</v>
      </c>
      <c r="X129" s="66" cm="1">
        <f t="array" ref="X129">_xlfn.IFS(W129="Excelente",20,W129="Bueno",40,W129="Regular",50,W129="Malo",80,W129="Pésimo",95,W129="No aplica",10)</f>
        <v>40</v>
      </c>
      <c r="Y129" s="66" t="s">
        <v>86</v>
      </c>
      <c r="Z129" s="70" cm="1">
        <f t="array" ref="Z129">_xlfn.IFS(Y129="Lluvias constantes",50,Y129="Inundaciones",60,Y129="Derrumbes",70,Y129="Suelo inestable",60,Y129="Suelo lodoso",50,Y129="Suelo rocoso",50,Y129="De 2 a 4 riesgos referenciados",90,Y129="No aplica",10)</f>
        <v>90</v>
      </c>
      <c r="AA129" s="66" t="s">
        <v>86</v>
      </c>
      <c r="AB129" s="71"/>
      <c r="AC129" s="72">
        <f t="shared" si="4"/>
        <v>24.285714285714285</v>
      </c>
      <c r="AD129" s="73" t="s">
        <v>270</v>
      </c>
      <c r="AE129" s="66" t="s">
        <v>390</v>
      </c>
      <c r="AF129" s="66" t="s">
        <v>40</v>
      </c>
      <c r="AG129" s="66" t="s">
        <v>47</v>
      </c>
      <c r="AH129" s="66" t="s">
        <v>40</v>
      </c>
      <c r="AI129" s="66"/>
    </row>
    <row r="130" spans="1:35">
      <c r="A130" s="64">
        <v>128</v>
      </c>
      <c r="B130" s="118" t="s">
        <v>523</v>
      </c>
      <c r="C130" s="65" t="s">
        <v>32</v>
      </c>
      <c r="D130" s="65">
        <v>16742015</v>
      </c>
      <c r="E130" s="66" t="s">
        <v>50</v>
      </c>
      <c r="F130" s="65" t="s">
        <v>59</v>
      </c>
      <c r="G130" s="67" t="s">
        <v>524</v>
      </c>
      <c r="H130" s="68">
        <v>45152</v>
      </c>
      <c r="I130" s="68">
        <v>45291</v>
      </c>
      <c r="J130" s="66" t="s">
        <v>455</v>
      </c>
      <c r="K130" s="66" t="s">
        <v>520</v>
      </c>
      <c r="L130" s="66" t="s">
        <v>464</v>
      </c>
      <c r="M130" s="69" t="s">
        <v>521</v>
      </c>
      <c r="N130" s="69" t="s">
        <v>522</v>
      </c>
      <c r="O130" s="66" t="s">
        <v>389</v>
      </c>
      <c r="P130" s="66" cm="1">
        <f t="array" ref="P130">_xlfn.IFS(O130="NO",10,O130="SI",90)</f>
        <v>10</v>
      </c>
      <c r="Q130" s="66" t="s">
        <v>77</v>
      </c>
      <c r="R130" s="66" cm="1">
        <f t="array" ref="R130">_xlfn.IFS(Q130="Moto propia",50,Q130="Carro propio",35,Q130="Moto alquilada",60,Q130="Carro de transporte público",60,Q130="Bus de transporte público",60,Q130="No aplica",10)</f>
        <v>10</v>
      </c>
      <c r="S130" s="66" t="s">
        <v>77</v>
      </c>
      <c r="T130" s="66" cm="1">
        <f t="array" ref="T130">_xlfn.IFS(S130="Menos de 10 minutos",20,S130="Menos de 30 minutos",30,S130="Menos de 1 hora",40,S130="Más de 1 hora",50,S130="Más de 2 horas",80,S130="Más de 3 horas",90,S130="No aplica",10)</f>
        <v>10</v>
      </c>
      <c r="U130" s="66" t="s">
        <v>77</v>
      </c>
      <c r="V130" s="66" cm="1">
        <f t="array" ref="V130">_xlfn.IFS(U130="Pavimentada",20,U130="Destapada",60,U130="Pavimentada/Destapada",40,U130="Trocha pesada",90,U130="No aplica",10)</f>
        <v>10</v>
      </c>
      <c r="W130" s="66" t="s">
        <v>58</v>
      </c>
      <c r="X130" s="66" cm="1">
        <f t="array" ref="X130">_xlfn.IFS(W130="Excelente",20,W130="Bueno",40,W130="Regular",50,W130="Malo",80,W130="Pésimo",95,W130="No aplica",10)</f>
        <v>40</v>
      </c>
      <c r="Y130" s="66" t="s">
        <v>86</v>
      </c>
      <c r="Z130" s="70" cm="1">
        <f t="array" ref="Z130">_xlfn.IFS(Y130="Lluvias constantes",50,Y130="Inundaciones",60,Y130="Derrumbes",70,Y130="Suelo inestable",60,Y130="Suelo lodoso",50,Y130="Suelo rocoso",50,Y130="De 2 a 4 riesgos referenciados",90,Y130="No aplica",10)</f>
        <v>90</v>
      </c>
      <c r="AA130" s="66" t="s">
        <v>86</v>
      </c>
      <c r="AB130" s="71"/>
      <c r="AC130" s="72">
        <f t="shared" si="4"/>
        <v>24.285714285714285</v>
      </c>
      <c r="AD130" s="73" t="s">
        <v>270</v>
      </c>
      <c r="AE130" s="66" t="s">
        <v>390</v>
      </c>
      <c r="AF130" s="66" t="s">
        <v>40</v>
      </c>
      <c r="AG130" s="66" t="s">
        <v>47</v>
      </c>
      <c r="AH130" s="66" t="s">
        <v>40</v>
      </c>
      <c r="AI130" s="66"/>
    </row>
    <row r="131" spans="1:35">
      <c r="A131" s="64">
        <v>129</v>
      </c>
      <c r="B131" s="75" t="s">
        <v>525</v>
      </c>
      <c r="C131" s="65" t="s">
        <v>32</v>
      </c>
      <c r="D131" s="76">
        <v>1087121112</v>
      </c>
      <c r="E131" s="66" t="s">
        <v>33</v>
      </c>
      <c r="F131" s="76">
        <v>3173779948</v>
      </c>
      <c r="G131" s="81" t="s">
        <v>526</v>
      </c>
      <c r="H131" s="68">
        <v>45108</v>
      </c>
      <c r="I131" s="68">
        <v>45231</v>
      </c>
      <c r="J131" s="66" t="s">
        <v>455</v>
      </c>
      <c r="K131" s="66" t="s">
        <v>527</v>
      </c>
      <c r="L131" s="66" t="s">
        <v>464</v>
      </c>
      <c r="M131" s="69" t="s">
        <v>528</v>
      </c>
      <c r="N131" s="69" t="s">
        <v>529</v>
      </c>
      <c r="O131" s="66" t="s">
        <v>389</v>
      </c>
      <c r="P131" s="66" cm="1">
        <f t="array" ref="P131">_xlfn.IFS(O131="NO",10,O131="SI",90)</f>
        <v>10</v>
      </c>
      <c r="Q131" s="66" t="s">
        <v>77</v>
      </c>
      <c r="R131" s="66" cm="1">
        <f t="array" ref="R131">_xlfn.IFS(Q131="Moto propia",50,Q131="Carro propio",35,Q131="Moto alquilada",60,Q131="Carro de transporte público",60,Q131="Bus de transporte público",60,Q131="No aplica",10)</f>
        <v>10</v>
      </c>
      <c r="S131" s="66" t="s">
        <v>77</v>
      </c>
      <c r="T131" s="66" cm="1">
        <f t="array" ref="T131">_xlfn.IFS(S131="Menos de 10 minutos",20,S131="Menos de 30 minutos",30,S131="Menos de 1 hora",40,S131="Más de 1 hora",50,S131="Más de 2 horas",80,S131="Más de 3 horas",90,S131="No aplica",10)</f>
        <v>10</v>
      </c>
      <c r="U131" s="66" t="s">
        <v>77</v>
      </c>
      <c r="V131" s="66" cm="1">
        <f t="array" ref="V131">_xlfn.IFS(U131="Pavimentada",20,U131="Destapada",60,U131="Pavimentada/Destapada",40,U131="Trocha pesada",90,U131="No aplica",10)</f>
        <v>10</v>
      </c>
      <c r="W131" s="66" t="s">
        <v>85</v>
      </c>
      <c r="X131" s="66" cm="1">
        <f t="array" ref="X131">_xlfn.IFS(W131="Excelente",20,W131="Bueno",40,W131="Regular",50,W131="Malo",80,W131="Pésimo",95,W131="No aplica",10)</f>
        <v>80</v>
      </c>
      <c r="Y131" s="66" t="s">
        <v>86</v>
      </c>
      <c r="Z131" s="70" cm="1">
        <f t="array" ref="Z131">_xlfn.IFS(Y131="Lluvias constantes",50,Y131="Inundaciones",60,Y131="Derrumbes",70,Y131="Suelo inestable",60,Y131="Suelo lodoso",50,Y131="Suelo rocoso",50,Y131="De 2 a 4 riesgos referenciados",90,Y131="No aplica",10)</f>
        <v>90</v>
      </c>
      <c r="AA131" s="66" t="s">
        <v>86</v>
      </c>
      <c r="AB131" s="71"/>
      <c r="AC131" s="72">
        <f t="shared" si="4"/>
        <v>30</v>
      </c>
      <c r="AD131" s="73" t="s">
        <v>270</v>
      </c>
      <c r="AE131" s="66" t="s">
        <v>390</v>
      </c>
      <c r="AF131" s="66" t="s">
        <v>40</v>
      </c>
      <c r="AG131" s="66" t="s">
        <v>47</v>
      </c>
      <c r="AH131" s="66" t="s">
        <v>40</v>
      </c>
      <c r="AI131" s="66"/>
    </row>
    <row r="132" spans="1:35">
      <c r="A132" s="64">
        <v>130</v>
      </c>
      <c r="B132" s="78" t="s">
        <v>530</v>
      </c>
      <c r="C132" s="65" t="s">
        <v>32</v>
      </c>
      <c r="D132" s="79">
        <v>1087129977</v>
      </c>
      <c r="E132" s="66" t="s">
        <v>33</v>
      </c>
      <c r="F132" s="79">
        <v>3172918173</v>
      </c>
      <c r="G132" s="85" t="s">
        <v>531</v>
      </c>
      <c r="H132" s="68">
        <v>45108</v>
      </c>
      <c r="I132" s="68">
        <v>45231</v>
      </c>
      <c r="J132" s="66" t="s">
        <v>455</v>
      </c>
      <c r="K132" s="66" t="s">
        <v>527</v>
      </c>
      <c r="L132" s="66" t="s">
        <v>464</v>
      </c>
      <c r="M132" s="69" t="s">
        <v>528</v>
      </c>
      <c r="N132" s="69" t="s">
        <v>529</v>
      </c>
      <c r="O132" s="66" t="s">
        <v>389</v>
      </c>
      <c r="P132" s="66" cm="1">
        <f t="array" ref="P132">_xlfn.IFS(O132="NO",10,O132="SI",90)</f>
        <v>10</v>
      </c>
      <c r="Q132" s="66" t="s">
        <v>77</v>
      </c>
      <c r="R132" s="66" cm="1">
        <f t="array" ref="R132">_xlfn.IFS(Q132="Moto propia",50,Q132="Carro propio",35,Q132="Moto alquilada",60,Q132="Carro de transporte público",60,Q132="Bus de transporte público",60,Q132="No aplica",10)</f>
        <v>10</v>
      </c>
      <c r="S132" s="66" t="s">
        <v>77</v>
      </c>
      <c r="T132" s="66" cm="1">
        <f t="array" ref="T132">_xlfn.IFS(S132="Menos de 10 minutos",20,S132="Menos de 30 minutos",30,S132="Menos de 1 hora",40,S132="Más de 1 hora",50,S132="Más de 2 horas",80,S132="Más de 3 horas",90,S132="No aplica",10)</f>
        <v>10</v>
      </c>
      <c r="U132" s="66" t="s">
        <v>77</v>
      </c>
      <c r="V132" s="66" cm="1">
        <f t="array" ref="V132">_xlfn.IFS(U132="Pavimentada",20,U132="Destapada",60,U132="Pavimentada/Destapada",40,U132="Trocha pesada",90,U132="No aplica",10)</f>
        <v>10</v>
      </c>
      <c r="W132" s="66" t="s">
        <v>85</v>
      </c>
      <c r="X132" s="66" cm="1">
        <f t="array" ref="X132">_xlfn.IFS(W132="Excelente",20,W132="Bueno",40,W132="Regular",50,W132="Malo",80,W132="Pésimo",95,W132="No aplica",10)</f>
        <v>80</v>
      </c>
      <c r="Y132" s="66" t="s">
        <v>86</v>
      </c>
      <c r="Z132" s="70" cm="1">
        <f t="array" ref="Z132">_xlfn.IFS(Y132="Lluvias constantes",50,Y132="Inundaciones",60,Y132="Derrumbes",70,Y132="Suelo inestable",60,Y132="Suelo lodoso",50,Y132="Suelo rocoso",50,Y132="De 2 a 4 riesgos referenciados",90,Y132="No aplica",10)</f>
        <v>90</v>
      </c>
      <c r="AA132" s="66" t="s">
        <v>86</v>
      </c>
      <c r="AB132" s="71"/>
      <c r="AC132" s="72">
        <f t="shared" si="4"/>
        <v>30</v>
      </c>
      <c r="AD132" s="73" t="s">
        <v>270</v>
      </c>
      <c r="AE132" s="66" t="s">
        <v>390</v>
      </c>
      <c r="AF132" s="66" t="s">
        <v>40</v>
      </c>
      <c r="AG132" s="66" t="s">
        <v>47</v>
      </c>
      <c r="AH132" s="66" t="s">
        <v>40</v>
      </c>
      <c r="AI132" s="66"/>
    </row>
    <row r="133" spans="1:35">
      <c r="A133" s="64">
        <v>131</v>
      </c>
      <c r="B133" s="118" t="s">
        <v>532</v>
      </c>
      <c r="C133" s="65" t="s">
        <v>32</v>
      </c>
      <c r="D133" s="65">
        <v>59670130</v>
      </c>
      <c r="E133" s="66" t="s">
        <v>33</v>
      </c>
      <c r="F133" s="65" t="s">
        <v>59</v>
      </c>
      <c r="G133" s="67" t="s">
        <v>533</v>
      </c>
      <c r="H133" s="68">
        <v>45152</v>
      </c>
      <c r="I133" s="68">
        <v>44957</v>
      </c>
      <c r="J133" s="66" t="s">
        <v>455</v>
      </c>
      <c r="K133" s="66" t="s">
        <v>534</v>
      </c>
      <c r="L133" s="66" t="s">
        <v>464</v>
      </c>
      <c r="M133" s="69" t="s">
        <v>535</v>
      </c>
      <c r="N133" s="69" t="s">
        <v>536</v>
      </c>
      <c r="O133" s="66" t="s">
        <v>47</v>
      </c>
      <c r="P133" s="66"/>
      <c r="Q133" s="66" t="s">
        <v>55</v>
      </c>
      <c r="R133" s="66"/>
      <c r="S133" s="66" t="s">
        <v>56</v>
      </c>
      <c r="T133" s="66"/>
      <c r="U133" s="66" t="s">
        <v>57</v>
      </c>
      <c r="V133" s="66"/>
      <c r="W133" s="66" t="s">
        <v>85</v>
      </c>
      <c r="X133" s="66"/>
      <c r="Y133" s="66" t="s">
        <v>86</v>
      </c>
      <c r="Z133" s="70" cm="1">
        <f t="array" ref="Z133">_xlfn.IFS(Y133="Lluvias constantes",50,Y133="Inundaciones",60,Y133="Derrumbes",70,Y133="Suelo inestable",60,Y133="Suelo lodoso",50,Y133="Suelo rocoso",50,Y133="De 2 a 4 riesgos referenciados",90,Y133="No aplica",10)</f>
        <v>90</v>
      </c>
      <c r="AA133" s="66" t="s">
        <v>86</v>
      </c>
      <c r="AB133" s="71"/>
      <c r="AC133" s="72">
        <f t="shared" si="4"/>
        <v>12.857142857142858</v>
      </c>
      <c r="AD133" s="73" t="s">
        <v>270</v>
      </c>
      <c r="AE133" s="66" t="s">
        <v>390</v>
      </c>
      <c r="AF133" s="66" t="s">
        <v>40</v>
      </c>
      <c r="AG133" s="66" t="s">
        <v>47</v>
      </c>
      <c r="AH133" s="66" t="s">
        <v>40</v>
      </c>
      <c r="AI133" s="66"/>
    </row>
    <row r="134" spans="1:35">
      <c r="A134" s="64">
        <v>132</v>
      </c>
      <c r="B134" s="75" t="s">
        <v>537</v>
      </c>
      <c r="C134" s="65" t="s">
        <v>32</v>
      </c>
      <c r="D134" s="76">
        <v>25285850</v>
      </c>
      <c r="E134" s="66" t="s">
        <v>33</v>
      </c>
      <c r="F134" s="76">
        <v>3116215223</v>
      </c>
      <c r="G134" s="81" t="s">
        <v>538</v>
      </c>
      <c r="H134" s="68">
        <v>45108</v>
      </c>
      <c r="I134" s="68">
        <v>45231</v>
      </c>
      <c r="J134" s="66" t="s">
        <v>455</v>
      </c>
      <c r="K134" s="66" t="s">
        <v>534</v>
      </c>
      <c r="L134" s="66" t="s">
        <v>464</v>
      </c>
      <c r="M134" s="69" t="s">
        <v>535</v>
      </c>
      <c r="N134" s="69" t="s">
        <v>536</v>
      </c>
      <c r="O134" s="66" t="s">
        <v>47</v>
      </c>
      <c r="P134" s="66"/>
      <c r="Q134" s="66" t="s">
        <v>55</v>
      </c>
      <c r="R134" s="66"/>
      <c r="S134" s="66" t="s">
        <v>56</v>
      </c>
      <c r="T134" s="66"/>
      <c r="U134" s="66" t="s">
        <v>57</v>
      </c>
      <c r="V134" s="66"/>
      <c r="W134" s="66" t="s">
        <v>85</v>
      </c>
      <c r="X134" s="66"/>
      <c r="Y134" s="66" t="s">
        <v>86</v>
      </c>
      <c r="Z134" s="70" cm="1">
        <f t="array" ref="Z134">_xlfn.IFS(Y134="Lluvias constantes",50,Y134="Inundaciones",60,Y134="Derrumbes",70,Y134="Suelo inestable",60,Y134="Suelo lodoso",50,Y134="Suelo rocoso",50,Y134="De 2 a 4 riesgos referenciados",90,Y134="No aplica",10)</f>
        <v>90</v>
      </c>
      <c r="AA134" s="66" t="s">
        <v>86</v>
      </c>
      <c r="AB134" s="71"/>
      <c r="AC134" s="72">
        <f t="shared" si="4"/>
        <v>12.857142857142858</v>
      </c>
      <c r="AD134" s="73" t="s">
        <v>270</v>
      </c>
      <c r="AE134" s="66" t="s">
        <v>390</v>
      </c>
      <c r="AF134" s="66" t="s">
        <v>40</v>
      </c>
      <c r="AG134" s="66" t="s">
        <v>47</v>
      </c>
      <c r="AH134" s="66" t="s">
        <v>40</v>
      </c>
      <c r="AI134" s="66"/>
    </row>
    <row r="135" spans="1:35">
      <c r="A135" s="64">
        <v>133</v>
      </c>
      <c r="B135" s="78" t="s">
        <v>539</v>
      </c>
      <c r="C135" s="65" t="s">
        <v>32</v>
      </c>
      <c r="D135" s="79">
        <v>1087120007</v>
      </c>
      <c r="E135" s="66" t="s">
        <v>50</v>
      </c>
      <c r="F135" s="79">
        <v>3164698426</v>
      </c>
      <c r="G135" s="85" t="s">
        <v>540</v>
      </c>
      <c r="H135" s="68">
        <v>45108</v>
      </c>
      <c r="I135" s="68">
        <v>45231</v>
      </c>
      <c r="J135" s="66" t="s">
        <v>455</v>
      </c>
      <c r="K135" s="66" t="s">
        <v>541</v>
      </c>
      <c r="L135" s="66" t="s">
        <v>464</v>
      </c>
      <c r="M135" s="69" t="s">
        <v>535</v>
      </c>
      <c r="N135" s="69" t="s">
        <v>542</v>
      </c>
      <c r="O135" s="66" t="s">
        <v>47</v>
      </c>
      <c r="P135" s="66"/>
      <c r="Q135" s="66" t="s">
        <v>55</v>
      </c>
      <c r="R135" s="66"/>
      <c r="S135" s="66" t="s">
        <v>126</v>
      </c>
      <c r="T135" s="66"/>
      <c r="U135" s="66" t="s">
        <v>43</v>
      </c>
      <c r="V135" s="66"/>
      <c r="W135" s="66" t="s">
        <v>44</v>
      </c>
      <c r="X135" s="66"/>
      <c r="Y135" s="66" t="s">
        <v>86</v>
      </c>
      <c r="Z135" s="70" cm="1">
        <f t="array" ref="Z135">_xlfn.IFS(Y135="Lluvias constantes",50,Y135="Inundaciones",60,Y135="Derrumbes",70,Y135="Suelo inestable",60,Y135="Suelo lodoso",50,Y135="Suelo rocoso",50,Y135="De 2 a 4 riesgos referenciados",90,Y135="No aplica",10)</f>
        <v>90</v>
      </c>
      <c r="AA135" s="66" t="s">
        <v>86</v>
      </c>
      <c r="AB135" s="71"/>
      <c r="AC135" s="72">
        <f t="shared" si="4"/>
        <v>12.857142857142858</v>
      </c>
      <c r="AD135" s="73" t="s">
        <v>270</v>
      </c>
      <c r="AE135" s="66" t="s">
        <v>390</v>
      </c>
      <c r="AF135" s="66" t="s">
        <v>40</v>
      </c>
      <c r="AG135" s="66" t="s">
        <v>47</v>
      </c>
      <c r="AH135" s="66" t="s">
        <v>40</v>
      </c>
      <c r="AI135" s="66"/>
    </row>
    <row r="136" spans="1:35">
      <c r="A136" s="64">
        <v>134</v>
      </c>
      <c r="B136" s="75" t="s">
        <v>543</v>
      </c>
      <c r="C136" s="65" t="s">
        <v>32</v>
      </c>
      <c r="D136" s="76">
        <v>1087184739</v>
      </c>
      <c r="E136" s="66" t="s">
        <v>33</v>
      </c>
      <c r="F136" s="76">
        <v>3166131256</v>
      </c>
      <c r="G136" s="81" t="s">
        <v>544</v>
      </c>
      <c r="H136" s="68">
        <v>45108</v>
      </c>
      <c r="I136" s="68">
        <v>45231</v>
      </c>
      <c r="J136" s="66" t="s">
        <v>455</v>
      </c>
      <c r="K136" s="66" t="s">
        <v>545</v>
      </c>
      <c r="L136" s="66" t="s">
        <v>464</v>
      </c>
      <c r="M136" s="69" t="s">
        <v>546</v>
      </c>
      <c r="N136" s="69" t="s">
        <v>547</v>
      </c>
      <c r="O136" s="66" t="s">
        <v>47</v>
      </c>
      <c r="P136" s="66"/>
      <c r="Q136" s="66" t="s">
        <v>55</v>
      </c>
      <c r="R136" s="66"/>
      <c r="S136" s="66" t="s">
        <v>126</v>
      </c>
      <c r="T136" s="66"/>
      <c r="U136" s="66" t="s">
        <v>57</v>
      </c>
      <c r="V136" s="66"/>
      <c r="W136" s="66" t="s">
        <v>85</v>
      </c>
      <c r="X136" s="66"/>
      <c r="Y136" s="66" t="s">
        <v>86</v>
      </c>
      <c r="Z136" s="70" cm="1">
        <f t="array" ref="Z136">_xlfn.IFS(Y136="Lluvias constantes",50,Y136="Inundaciones",60,Y136="Derrumbes",70,Y136="Suelo inestable",60,Y136="Suelo lodoso",50,Y136="Suelo rocoso",50,Y136="De 2 a 4 riesgos referenciados",90,Y136="No aplica",10)</f>
        <v>90</v>
      </c>
      <c r="AA136" s="66" t="s">
        <v>86</v>
      </c>
      <c r="AB136" s="71"/>
      <c r="AC136" s="72">
        <f t="shared" si="4"/>
        <v>12.857142857142858</v>
      </c>
      <c r="AD136" s="73" t="s">
        <v>270</v>
      </c>
      <c r="AE136" s="66" t="s">
        <v>390</v>
      </c>
      <c r="AF136" s="66" t="s">
        <v>40</v>
      </c>
      <c r="AG136" s="66" t="s">
        <v>47</v>
      </c>
      <c r="AH136" s="66" t="s">
        <v>40</v>
      </c>
      <c r="AI136" s="66"/>
    </row>
    <row r="137" spans="1:35">
      <c r="A137" s="64">
        <v>135</v>
      </c>
      <c r="B137" s="75" t="s">
        <v>548</v>
      </c>
      <c r="C137" s="65" t="s">
        <v>32</v>
      </c>
      <c r="D137" s="76">
        <v>1087185583</v>
      </c>
      <c r="E137" s="66" t="s">
        <v>33</v>
      </c>
      <c r="F137" s="94">
        <v>3188700884</v>
      </c>
      <c r="G137" s="81" t="s">
        <v>549</v>
      </c>
      <c r="H137" s="68">
        <v>45108</v>
      </c>
      <c r="I137" s="68">
        <v>45231</v>
      </c>
      <c r="J137" s="66" t="s">
        <v>455</v>
      </c>
      <c r="K137" s="66" t="s">
        <v>550</v>
      </c>
      <c r="L137" s="66" t="s">
        <v>464</v>
      </c>
      <c r="M137" s="69" t="s">
        <v>546</v>
      </c>
      <c r="N137" s="69" t="s">
        <v>551</v>
      </c>
      <c r="O137" s="66" t="s">
        <v>47</v>
      </c>
      <c r="P137" s="66"/>
      <c r="Q137" s="66" t="s">
        <v>55</v>
      </c>
      <c r="R137" s="66"/>
      <c r="S137" s="66" t="s">
        <v>126</v>
      </c>
      <c r="T137" s="66"/>
      <c r="U137" s="66" t="s">
        <v>57</v>
      </c>
      <c r="V137" s="66"/>
      <c r="W137" s="66" t="s">
        <v>85</v>
      </c>
      <c r="X137" s="66"/>
      <c r="Y137" s="66" t="s">
        <v>86</v>
      </c>
      <c r="Z137" s="70" cm="1">
        <f t="array" ref="Z137">_xlfn.IFS(Y137="Lluvias constantes",50,Y137="Inundaciones",60,Y137="Derrumbes",70,Y137="Suelo inestable",60,Y137="Suelo lodoso",50,Y137="Suelo rocoso",50,Y137="De 2 a 4 riesgos referenciados",90,Y137="No aplica",10)</f>
        <v>90</v>
      </c>
      <c r="AA137" s="66" t="s">
        <v>86</v>
      </c>
      <c r="AB137" s="71"/>
      <c r="AC137" s="72">
        <f t="shared" si="4"/>
        <v>12.857142857142858</v>
      </c>
      <c r="AD137" s="73" t="s">
        <v>270</v>
      </c>
      <c r="AE137" s="66" t="s">
        <v>390</v>
      </c>
      <c r="AF137" s="66" t="s">
        <v>40</v>
      </c>
      <c r="AG137" s="66" t="s">
        <v>47</v>
      </c>
      <c r="AH137" s="66" t="s">
        <v>40</v>
      </c>
      <c r="AI137" s="66"/>
    </row>
    <row r="138" spans="1:35">
      <c r="A138" s="64">
        <v>136</v>
      </c>
      <c r="B138" s="118" t="s">
        <v>552</v>
      </c>
      <c r="C138" s="65" t="s">
        <v>32</v>
      </c>
      <c r="D138" s="65">
        <v>36835422</v>
      </c>
      <c r="E138" s="95" t="s">
        <v>33</v>
      </c>
      <c r="F138" s="96" t="s">
        <v>59</v>
      </c>
      <c r="G138" s="97" t="s">
        <v>553</v>
      </c>
      <c r="H138" s="68">
        <v>45152</v>
      </c>
      <c r="I138" s="68">
        <v>44957</v>
      </c>
      <c r="J138" s="66" t="s">
        <v>455</v>
      </c>
      <c r="K138" s="66" t="s">
        <v>465</v>
      </c>
      <c r="L138" s="66" t="s">
        <v>464</v>
      </c>
      <c r="M138" s="69" t="s">
        <v>554</v>
      </c>
      <c r="N138" s="69" t="s">
        <v>555</v>
      </c>
      <c r="O138" s="66" t="s">
        <v>47</v>
      </c>
      <c r="P138" s="66"/>
      <c r="Q138" s="66" t="s">
        <v>55</v>
      </c>
      <c r="R138" s="66"/>
      <c r="S138" s="66" t="s">
        <v>56</v>
      </c>
      <c r="T138" s="66"/>
      <c r="U138" s="66" t="s">
        <v>43</v>
      </c>
      <c r="V138" s="66"/>
      <c r="W138" s="66" t="s">
        <v>44</v>
      </c>
      <c r="X138" s="66"/>
      <c r="Y138" s="66" t="s">
        <v>86</v>
      </c>
      <c r="Z138" s="70" cm="1">
        <f t="array" ref="Z138">_xlfn.IFS(Y138="Lluvias constantes",50,Y138="Inundaciones",60,Y138="Derrumbes",70,Y138="Suelo inestable",60,Y138="Suelo lodoso",50,Y138="Suelo rocoso",50,Y138="De 2 a 4 riesgos referenciados",90,Y138="No aplica",10)</f>
        <v>90</v>
      </c>
      <c r="AA138" s="66" t="s">
        <v>86</v>
      </c>
      <c r="AB138" s="71"/>
      <c r="AC138" s="72">
        <f t="shared" si="4"/>
        <v>12.857142857142858</v>
      </c>
      <c r="AD138" s="73" t="s">
        <v>270</v>
      </c>
      <c r="AE138" s="66" t="s">
        <v>390</v>
      </c>
      <c r="AF138" s="66" t="s">
        <v>40</v>
      </c>
      <c r="AG138" s="66" t="s">
        <v>47</v>
      </c>
      <c r="AH138" s="66" t="s">
        <v>40</v>
      </c>
      <c r="AI138" s="66"/>
    </row>
    <row r="139" spans="1:35">
      <c r="A139" s="64">
        <v>137</v>
      </c>
      <c r="B139" s="75" t="s">
        <v>556</v>
      </c>
      <c r="C139" s="65" t="s">
        <v>32</v>
      </c>
      <c r="D139" s="76">
        <v>87941327</v>
      </c>
      <c r="E139" s="66" t="s">
        <v>50</v>
      </c>
      <c r="F139" s="79">
        <v>3188994922</v>
      </c>
      <c r="G139" s="81" t="s">
        <v>557</v>
      </c>
      <c r="H139" s="68">
        <v>45108</v>
      </c>
      <c r="I139" s="68">
        <v>45231</v>
      </c>
      <c r="J139" s="66" t="s">
        <v>455</v>
      </c>
      <c r="K139" s="66" t="s">
        <v>558</v>
      </c>
      <c r="L139" s="66" t="s">
        <v>464</v>
      </c>
      <c r="M139" s="69" t="s">
        <v>516</v>
      </c>
      <c r="N139" s="69" t="s">
        <v>559</v>
      </c>
      <c r="O139" s="66" t="s">
        <v>47</v>
      </c>
      <c r="P139" s="66"/>
      <c r="Q139" s="66" t="s">
        <v>55</v>
      </c>
      <c r="R139" s="66"/>
      <c r="S139" s="66" t="s">
        <v>56</v>
      </c>
      <c r="T139" s="66"/>
      <c r="U139" s="66" t="s">
        <v>43</v>
      </c>
      <c r="V139" s="66"/>
      <c r="W139" s="66" t="s">
        <v>44</v>
      </c>
      <c r="X139" s="66"/>
      <c r="Y139" s="66" t="s">
        <v>86</v>
      </c>
      <c r="Z139" s="70" cm="1">
        <f t="array" ref="Z139">_xlfn.IFS(Y139="Lluvias constantes",50,Y139="Inundaciones",60,Y139="Derrumbes",70,Y139="Suelo inestable",60,Y139="Suelo lodoso",50,Y139="Suelo rocoso",50,Y139="De 2 a 4 riesgos referenciados",90,Y139="No aplica",10)</f>
        <v>90</v>
      </c>
      <c r="AA139" s="66" t="s">
        <v>86</v>
      </c>
      <c r="AB139" s="71"/>
      <c r="AC139" s="72">
        <f t="shared" si="4"/>
        <v>12.857142857142858</v>
      </c>
      <c r="AD139" s="73" t="s">
        <v>270</v>
      </c>
      <c r="AE139" s="66" t="s">
        <v>390</v>
      </c>
      <c r="AF139" s="66" t="s">
        <v>40</v>
      </c>
      <c r="AG139" s="66" t="s">
        <v>47</v>
      </c>
      <c r="AH139" s="66" t="s">
        <v>40</v>
      </c>
      <c r="AI139" s="66"/>
    </row>
    <row r="140" spans="1:35">
      <c r="A140" s="64">
        <v>138</v>
      </c>
      <c r="B140" s="78" t="s">
        <v>560</v>
      </c>
      <c r="C140" s="65" t="s">
        <v>32</v>
      </c>
      <c r="D140" s="79">
        <v>98429929</v>
      </c>
      <c r="E140" s="66" t="s">
        <v>50</v>
      </c>
      <c r="F140" s="79">
        <v>3168574925</v>
      </c>
      <c r="G140" s="85" t="s">
        <v>561</v>
      </c>
      <c r="H140" s="68">
        <v>45108</v>
      </c>
      <c r="I140" s="68">
        <v>45231</v>
      </c>
      <c r="J140" s="66" t="s">
        <v>455</v>
      </c>
      <c r="K140" s="66" t="s">
        <v>562</v>
      </c>
      <c r="L140" s="66" t="s">
        <v>464</v>
      </c>
      <c r="M140" s="69" t="s">
        <v>516</v>
      </c>
      <c r="N140" s="69" t="s">
        <v>559</v>
      </c>
      <c r="O140" s="66" t="s">
        <v>47</v>
      </c>
      <c r="P140" s="66"/>
      <c r="Q140" s="66" t="s">
        <v>55</v>
      </c>
      <c r="R140" s="66"/>
      <c r="S140" s="66" t="s">
        <v>56</v>
      </c>
      <c r="T140" s="66"/>
      <c r="U140" s="66" t="s">
        <v>43</v>
      </c>
      <c r="V140" s="66"/>
      <c r="W140" s="66" t="s">
        <v>44</v>
      </c>
      <c r="X140" s="66"/>
      <c r="Y140" s="66" t="s">
        <v>86</v>
      </c>
      <c r="Z140" s="70" cm="1">
        <f t="array" ref="Z140">_xlfn.IFS(Y140="Lluvias constantes",50,Y140="Inundaciones",60,Y140="Derrumbes",70,Y140="Suelo inestable",60,Y140="Suelo lodoso",50,Y140="Suelo rocoso",50,Y140="De 2 a 4 riesgos referenciados",90,Y140="No aplica",10)</f>
        <v>90</v>
      </c>
      <c r="AA140" s="66" t="s">
        <v>86</v>
      </c>
      <c r="AB140" s="71"/>
      <c r="AC140" s="72">
        <f t="shared" si="4"/>
        <v>12.857142857142858</v>
      </c>
      <c r="AD140" s="73" t="s">
        <v>270</v>
      </c>
      <c r="AE140" s="66" t="s">
        <v>390</v>
      </c>
      <c r="AF140" s="66" t="s">
        <v>40</v>
      </c>
      <c r="AG140" s="66" t="s">
        <v>47</v>
      </c>
      <c r="AH140" s="66" t="s">
        <v>40</v>
      </c>
      <c r="AI140" s="66"/>
    </row>
    <row r="141" spans="1:35">
      <c r="A141" s="64">
        <v>139</v>
      </c>
      <c r="B141" s="75" t="s">
        <v>563</v>
      </c>
      <c r="C141" s="65" t="s">
        <v>32</v>
      </c>
      <c r="D141" s="76">
        <v>1004639331</v>
      </c>
      <c r="E141" s="66" t="s">
        <v>33</v>
      </c>
      <c r="F141" s="76">
        <v>3164366282</v>
      </c>
      <c r="G141" s="81" t="s">
        <v>564</v>
      </c>
      <c r="H141" s="68">
        <v>45108</v>
      </c>
      <c r="I141" s="68">
        <v>45231</v>
      </c>
      <c r="J141" s="66" t="s">
        <v>455</v>
      </c>
      <c r="K141" s="66" t="s">
        <v>565</v>
      </c>
      <c r="L141" s="66" t="s">
        <v>464</v>
      </c>
      <c r="M141" s="69" t="s">
        <v>516</v>
      </c>
      <c r="N141" s="69" t="s">
        <v>566</v>
      </c>
      <c r="O141" s="66" t="s">
        <v>47</v>
      </c>
      <c r="P141" s="66"/>
      <c r="Q141" s="66" t="s">
        <v>55</v>
      </c>
      <c r="R141" s="66"/>
      <c r="S141" s="66" t="s">
        <v>56</v>
      </c>
      <c r="T141" s="66"/>
      <c r="U141" s="66" t="s">
        <v>43</v>
      </c>
      <c r="V141" s="66"/>
      <c r="W141" s="66" t="s">
        <v>44</v>
      </c>
      <c r="X141" s="66"/>
      <c r="Y141" s="66" t="s">
        <v>86</v>
      </c>
      <c r="Z141" s="70" cm="1">
        <f t="array" ref="Z141">_xlfn.IFS(Y141="Lluvias constantes",50,Y141="Inundaciones",60,Y141="Derrumbes",70,Y141="Suelo inestable",60,Y141="Suelo lodoso",50,Y141="Suelo rocoso",50,Y141="De 2 a 4 riesgos referenciados",90,Y141="No aplica",10)</f>
        <v>90</v>
      </c>
      <c r="AA141" s="66" t="s">
        <v>86</v>
      </c>
      <c r="AB141" s="71"/>
      <c r="AC141" s="72">
        <f t="shared" si="4"/>
        <v>12.857142857142858</v>
      </c>
      <c r="AD141" s="73" t="s">
        <v>270</v>
      </c>
      <c r="AE141" s="66" t="s">
        <v>390</v>
      </c>
      <c r="AF141" s="66" t="s">
        <v>40</v>
      </c>
      <c r="AG141" s="66" t="s">
        <v>47</v>
      </c>
      <c r="AH141" s="66" t="s">
        <v>40</v>
      </c>
      <c r="AI141" s="66"/>
    </row>
    <row r="142" spans="1:35">
      <c r="A142" s="64">
        <v>140</v>
      </c>
      <c r="B142" s="118" t="s">
        <v>567</v>
      </c>
      <c r="C142" s="65" t="s">
        <v>32</v>
      </c>
      <c r="D142" s="65">
        <v>1087204947</v>
      </c>
      <c r="E142" s="66" t="s">
        <v>33</v>
      </c>
      <c r="F142" s="65" t="s">
        <v>59</v>
      </c>
      <c r="G142" s="67" t="s">
        <v>568</v>
      </c>
      <c r="H142" s="68">
        <v>45152</v>
      </c>
      <c r="I142" s="68">
        <v>45322</v>
      </c>
      <c r="J142" s="66" t="s">
        <v>455</v>
      </c>
      <c r="K142" s="66" t="s">
        <v>569</v>
      </c>
      <c r="L142" s="66" t="s">
        <v>464</v>
      </c>
      <c r="M142" s="69" t="s">
        <v>554</v>
      </c>
      <c r="N142" s="69" t="s">
        <v>570</v>
      </c>
      <c r="O142" s="66" t="s">
        <v>47</v>
      </c>
      <c r="P142" s="98"/>
      <c r="Q142" s="66" t="s">
        <v>55</v>
      </c>
      <c r="R142" s="66"/>
      <c r="S142" s="66" t="s">
        <v>56</v>
      </c>
      <c r="T142" s="66"/>
      <c r="U142" s="66" t="s">
        <v>43</v>
      </c>
      <c r="V142" s="98"/>
      <c r="W142" s="66" t="s">
        <v>44</v>
      </c>
      <c r="X142" s="98"/>
      <c r="Y142" s="66" t="s">
        <v>86</v>
      </c>
      <c r="Z142" s="70" cm="1">
        <f t="array" ref="Z142">_xlfn.IFS(Y142="Lluvias constantes",50,Y142="Inundaciones",60,Y142="Derrumbes",70,Y142="Suelo inestable",60,Y142="Suelo lodoso",50,Y142="Suelo rocoso",50,Y142="De 2 a 4 riesgos referenciados",90,Y142="No aplica",10)</f>
        <v>90</v>
      </c>
      <c r="AA142" s="66" t="s">
        <v>86</v>
      </c>
      <c r="AB142" s="71"/>
      <c r="AC142" s="72">
        <f t="shared" si="4"/>
        <v>12.857142857142858</v>
      </c>
      <c r="AD142" s="73" t="s">
        <v>270</v>
      </c>
      <c r="AE142" s="66" t="s">
        <v>390</v>
      </c>
      <c r="AF142" s="66" t="s">
        <v>40</v>
      </c>
      <c r="AG142" s="66" t="s">
        <v>47</v>
      </c>
      <c r="AH142" s="66" t="s">
        <v>40</v>
      </c>
      <c r="AI142" s="66"/>
    </row>
    <row r="143" spans="1:35">
      <c r="A143" s="64">
        <v>141</v>
      </c>
      <c r="B143" s="75" t="s">
        <v>571</v>
      </c>
      <c r="C143" s="65" t="s">
        <v>32</v>
      </c>
      <c r="D143" s="76">
        <v>1087192186</v>
      </c>
      <c r="E143" s="66" t="s">
        <v>33</v>
      </c>
      <c r="F143" s="76">
        <v>3233078471</v>
      </c>
      <c r="G143" s="81" t="s">
        <v>572</v>
      </c>
      <c r="H143" s="68">
        <v>45108</v>
      </c>
      <c r="I143" s="68">
        <v>45231</v>
      </c>
      <c r="J143" s="66" t="s">
        <v>455</v>
      </c>
      <c r="K143" s="66" t="s">
        <v>573</v>
      </c>
      <c r="L143" s="66" t="s">
        <v>464</v>
      </c>
      <c r="M143" s="69" t="s">
        <v>574</v>
      </c>
      <c r="N143" s="69" t="s">
        <v>575</v>
      </c>
      <c r="O143" s="66" t="s">
        <v>47</v>
      </c>
      <c r="P143" s="98"/>
      <c r="Q143" s="66" t="s">
        <v>55</v>
      </c>
      <c r="R143" s="66"/>
      <c r="S143" s="66" t="s">
        <v>56</v>
      </c>
      <c r="T143" s="66"/>
      <c r="U143" s="66" t="s">
        <v>43</v>
      </c>
      <c r="V143" s="98"/>
      <c r="W143" s="66" t="s">
        <v>44</v>
      </c>
      <c r="X143" s="98"/>
      <c r="Y143" s="66" t="s">
        <v>86</v>
      </c>
      <c r="Z143" s="70" cm="1">
        <f t="array" ref="Z143">_xlfn.IFS(Y143="Lluvias constantes",50,Y143="Inundaciones",60,Y143="Derrumbes",70,Y143="Suelo inestable",60,Y143="Suelo lodoso",50,Y143="Suelo rocoso",50,Y143="De 2 a 4 riesgos referenciados",90,Y143="No aplica",10)</f>
        <v>90</v>
      </c>
      <c r="AA143" s="66" t="s">
        <v>86</v>
      </c>
      <c r="AB143" s="71"/>
      <c r="AC143" s="72">
        <f t="shared" si="4"/>
        <v>12.857142857142858</v>
      </c>
      <c r="AD143" s="73" t="s">
        <v>270</v>
      </c>
      <c r="AE143" s="66" t="s">
        <v>390</v>
      </c>
      <c r="AF143" s="66" t="s">
        <v>40</v>
      </c>
      <c r="AG143" s="66" t="s">
        <v>47</v>
      </c>
      <c r="AH143" s="66" t="s">
        <v>40</v>
      </c>
      <c r="AI143" s="66"/>
    </row>
  </sheetData>
  <autoFilter ref="A2:AI143" xr:uid="{32552AA1-CFEC-43FA-B6E9-E1C5AF23F7CC}">
    <filterColumn colId="1">
      <filters>
        <filter val="ABSALON YEPEZ CAMPAZ"/>
        <filter val="ADRIANA SEGURA"/>
        <filter val="ALBA JURANI BOYA VALENCIA"/>
        <filter val="ALVARO JAVIER GONZALEZ MONTES"/>
        <filter val="AMANDA ANACOAS ANACOAS"/>
        <filter val="ANA LUCIA QUIJANO BISBICUTH"/>
        <filter val="ANDRES CAMILO CHAVEZ CARABALI"/>
        <filter val="ANDRÉS SARMIENTO BRICEÑO"/>
        <filter val="ANGELICA PATRICIA PABON HERNANDEZ"/>
        <filter val="ANGELICA ROSA FRAGOZO PLATA"/>
        <filter val="ANGIE ALEXANDRA LANDAZURI ANGULO"/>
        <filter val="ANGIE JULIANA MENESES AVILA"/>
        <filter val="ANGIE MELISSA MAGDANIEL"/>
        <filter val="ANNY YESSICA OROBIO BADILLO"/>
        <filter val="ANYI TATIANA PACHECO CONDE"/>
        <filter val="ARMANDO DIAZ MARTINEZ"/>
        <filter val="ASTRID CAROLINA ANGULO BELTRAN"/>
        <filter val="AYDA LENIS CAICEDO CAICEDO"/>
        <filter val="CARLOS ALBERTO BRICEÑO CONTRERAS"/>
        <filter val="CARMEN ELISA PASCAL"/>
        <filter val="CAROLINA AGAMEZ FLOREZ"/>
        <filter val="DAYRA ELICETH CANTICUS URBANO"/>
        <filter val="DEYVY OVIEDO"/>
        <filter val="DIANA ALEJANDRA ROJAS MARTÍNEZ"/>
        <filter val="DIANA CAROLINA VALENZUELA RUIZ"/>
        <filter val="DIANA KATHERINE CAMELO"/>
        <filter val="DIEGO ALEJANDRO GUZMÁN"/>
        <filter val="DIEGO ALEJANDRO RAMIREZ"/>
        <filter val="DUBAN FERNEL GARCIA CARVAJAL"/>
        <filter val="EDILMA TERESA CUASPUD MORENO"/>
        <filter val="ELIZABETH DEL ROCIO PATIÑO"/>
        <filter val="ERIKA GARCÍA"/>
        <filter val="EUAR MILTON SEGURA RAMIREZ"/>
        <filter val="EYLEEN JANETH RAMOS CORDOBA"/>
        <filter val="FÉLIX CASTAÑEDA"/>
        <filter val="FRAIBEL TABARES GALLEGO"/>
        <filter val="GINA ALEXANDRA RIASCOS CASTILLO"/>
        <filter val="GUIOMAR PAMELA ORTIZ CARVAJAL"/>
        <filter val="HECTOR DAVID COLMENAREZ AGUILAR"/>
        <filter val="IVONN JULIETH SANCHEZ GRACIA"/>
        <filter val="JAIRO RICARDO BERNAL MONTENEGRO"/>
        <filter val="JAIRO WILLIAM CASANOVA PADILLA"/>
        <filter val="JASBLEIDY YOLIMA LOPEZ ALVAREZ"/>
        <filter val="JEISSON FABIAN CASTRO"/>
        <filter val="JENNY ALEXANDRA ARELLÁN ANGEL"/>
        <filter val="JETSEN JHOSETH GIL MEJÍA"/>
        <filter val="JHEDY JOHANNA GALINDO CAMARGO"/>
        <filter val="JOSE LUIS UBARNES URIBE"/>
        <filter val="JUAN CARLOS FUERTES RODRÍGUEZ"/>
        <filter val="JUAN JOSE FLOREZ CASTAÑO"/>
        <filter val="JULIETH ASTRID DUCUARA"/>
        <filter val="JULIO ADOLFO GARCIA"/>
        <filter val="JUNIOR RAFAEL OQUENDO"/>
        <filter val="KAREN JOHANA VALENZUELA GUADIR"/>
        <filter val="KATHERINE MARTINEZ JEREZ"/>
        <filter val="KELLY JOHANNA VERGARA"/>
        <filter val="KELY TATIANA ORTIZ CAMACHO"/>
        <filter val="KETIS YULIETH AMAYA AROCHA"/>
        <filter val="LAURA LUCIA LEAL DIAZ"/>
        <filter val="LEIDIS MERIBED JIMENEZ SAN MARTÍN"/>
        <filter val="LEIDY JOHANA MOSQUERA PALOMINO"/>
        <filter val="LEIDYS KARINA JARAMILLO MENA"/>
        <filter val="LENA JUDITH MANJARREZ RODRIGUEZ"/>
        <filter val="LEONARDO ANDRES ARIAS"/>
        <filter val="LIBARDO JOEL VELEZ QUIÑONES"/>
        <filter val="LIBIO PLINIO MARIN HERNANDEZ"/>
        <filter val="LIVIER ANTONIO SANCHEZ MOSQUERA"/>
        <filter val="LUIS ALBERTO RODRIGUEZ JIMENEZ"/>
        <filter val="LUIS DAVID RAMOS PEREZ"/>
        <filter val="LUIS FERNANDO BARRIOS LOZANO"/>
        <filter val="MAGDA JOHANA GÓMEZ ALONSO"/>
        <filter val="MARCELA DEL CARMEN CORAL"/>
        <filter val="MARIA ALEJANDRA RAMIREZ OROZCO"/>
        <filter val="MARIA ANGELICA MARTINEZ"/>
        <filter val="MARÍA MANGONES URANGO"/>
        <filter val="MARIBEL RAMOS GARCEZ"/>
        <filter val="MARISELA RAMÍREZ CULMA"/>
        <filter val="MARIUN YAMILET FRANCO GONGORA"/>
        <filter val="MARYURY LARA PARDO"/>
        <filter val="MAURICIO ROSERO"/>
        <filter val="MIGUEL ANGEL MOLINA ZAMUDIO"/>
        <filter val="MIGUEL FERNANDO RECALDE GARCIA"/>
        <filter val="MILDRED JACOME PINEDA"/>
        <filter val="MILDREY BONILLA CAICEDO"/>
        <filter val="MILLERLANDI MONZON"/>
        <filter val="MONICA ORTIZ MAMIAN"/>
        <filter val="MYRIAM DEL TRÁNSITO GÓMEZ MADRIGAL"/>
        <filter val="NATALIO PALACIOS MOSQUERA"/>
        <filter val="NICOLAS SEBASTIAN MOYA"/>
        <filter val="OLFANIS MEDINA PEÑARANDA"/>
        <filter val="ORFELY CAMPOS CAMPOS"/>
        <filter val="ORIANA MARCELA PEREZ"/>
        <filter val="ORLY KATRINA MASCO FRAGOZO"/>
        <filter val="PAOLA ANDREA BENITEZ DURANGO"/>
        <filter val="RONIEL STIVEN  VELASQUEZ ASCANIO"/>
        <filter val="RUBHDINEVER CASTRO ULCUE"/>
        <filter val="SANDRA MILENA CARDONA"/>
        <filter val="SANTIAGO MEJIA ZULUAGA"/>
        <filter val="SILVIANA PATRICIA JIMENEZ SOLIS"/>
        <filter val="SOLANGIE PAOLA ROJAS SERRANO"/>
        <filter val="STEFANIA OBANDO JORDAN"/>
        <filter val="SULEYMA JOHANA GARCIA TAICUS"/>
        <filter val="VICKY MARCELA ARBOLEDA CASTRO"/>
        <filter val="VICTOR HUGO JÁTIVA HERNÁNDEZ"/>
        <filter val="WENDY PAOLA LLANES ÑUSTES"/>
        <filter val="WILLIAM EDGARDO CUMBALAZA TAIMAL"/>
        <filter val="YACZIRA PALACIOS MARMOLEJO"/>
        <filter val="YAIRTON LLOREDA CASTRO"/>
        <filter val="YELEIDY CORDOBA BANQUET"/>
        <filter val="YENCI JESUS CORREDOR"/>
        <filter val="YOLCIDIZ RAFAELA ROSADO PADILLA"/>
        <filter val="YOMARIS PATRICIA PABON HERNANDEZ"/>
        <filter val="YUNIAR DEL CARMEN CORDOBA SANTOS"/>
      </filters>
    </filterColumn>
  </autoFilter>
  <mergeCells count="3">
    <mergeCell ref="AE1:AI1"/>
    <mergeCell ref="A1:AD1"/>
    <mergeCell ref="L100:L101"/>
  </mergeCells>
  <conditionalFormatting sqref="O3:P3 O4:O53">
    <cfRule type="iconSet" priority="212">
      <iconSet iconSet="4ArrowsGray">
        <cfvo type="percent" val="0"/>
        <cfvo type="percent" val="25"/>
        <cfvo type="percent" val="50"/>
        <cfvo type="percent" val="75"/>
      </iconSet>
    </cfRule>
  </conditionalFormatting>
  <conditionalFormatting sqref="O56:P56 P57:P73 P83:P84 P86 P77:P80">
    <cfRule type="iconSet" priority="1028">
      <iconSet iconSet="4ArrowsGray">
        <cfvo type="percent" val="0"/>
        <cfvo type="percent" val="25"/>
        <cfvo type="percent" val="50"/>
        <cfvo type="percent" val="75"/>
      </iconSet>
    </cfRule>
  </conditionalFormatting>
  <conditionalFormatting sqref="O99:P99 P100:P116 P126:P127 P129 P120:P123 O100:O103">
    <cfRule type="iconSet" priority="650">
      <iconSet iconSet="4ArrowsGray">
        <cfvo type="percent" val="0"/>
        <cfvo type="percent" val="25"/>
        <cfvo type="percent" val="50"/>
        <cfvo type="percent" val="75"/>
      </iconSet>
    </cfRule>
  </conditionalFormatting>
  <conditionalFormatting sqref="P3">
    <cfRule type="iconSet" priority="211">
      <iconSet reverse="1">
        <cfvo type="percent" val="0"/>
        <cfvo type="percent" val="33"/>
        <cfvo type="percent" val="67"/>
      </iconSet>
    </cfRule>
    <cfRule type="iconSet" priority="213">
      <iconSet>
        <cfvo type="percent" val="0"/>
        <cfvo type="percent" val="33"/>
        <cfvo type="percent" val="67"/>
      </iconSet>
    </cfRule>
  </conditionalFormatting>
  <conditionalFormatting sqref="P4:P7">
    <cfRule type="iconSet" priority="169">
      <iconSet reverse="1">
        <cfvo type="percent" val="0"/>
        <cfvo type="percent" val="33"/>
        <cfvo type="percent" val="67"/>
      </iconSet>
    </cfRule>
    <cfRule type="iconSet" priority="170">
      <iconSet iconSet="4ArrowsGray">
        <cfvo type="percent" val="0"/>
        <cfvo type="percent" val="25"/>
        <cfvo type="percent" val="50"/>
        <cfvo type="percent" val="75"/>
      </iconSet>
    </cfRule>
    <cfRule type="iconSet" priority="171">
      <iconSet>
        <cfvo type="percent" val="0"/>
        <cfvo type="percent" val="33"/>
        <cfvo type="percent" val="67"/>
      </iconSet>
    </cfRule>
  </conditionalFormatting>
  <conditionalFormatting sqref="P8:P9">
    <cfRule type="iconSet" priority="127">
      <iconSet reverse="1">
        <cfvo type="percent" val="0"/>
        <cfvo type="percent" val="33"/>
        <cfvo type="percent" val="67"/>
      </iconSet>
    </cfRule>
    <cfRule type="iconSet" priority="128">
      <iconSet iconSet="4ArrowsGray">
        <cfvo type="percent" val="0"/>
        <cfvo type="percent" val="25"/>
        <cfvo type="percent" val="50"/>
        <cfvo type="percent" val="75"/>
      </iconSet>
    </cfRule>
    <cfRule type="iconSet" priority="129">
      <iconSet>
        <cfvo type="percent" val="0"/>
        <cfvo type="percent" val="33"/>
        <cfvo type="percent" val="67"/>
      </iconSet>
    </cfRule>
  </conditionalFormatting>
  <conditionalFormatting sqref="P10:P11">
    <cfRule type="iconSet" priority="85">
      <iconSet reverse="1">
        <cfvo type="percent" val="0"/>
        <cfvo type="percent" val="33"/>
        <cfvo type="percent" val="67"/>
      </iconSet>
    </cfRule>
    <cfRule type="iconSet" priority="86">
      <iconSet iconSet="4ArrowsGray">
        <cfvo type="percent" val="0"/>
        <cfvo type="percent" val="25"/>
        <cfvo type="percent" val="50"/>
        <cfvo type="percent" val="75"/>
      </iconSet>
    </cfRule>
    <cfRule type="iconSet" priority="87">
      <iconSet>
        <cfvo type="percent" val="0"/>
        <cfvo type="percent" val="33"/>
        <cfvo type="percent" val="67"/>
      </iconSet>
    </cfRule>
  </conditionalFormatting>
  <conditionalFormatting sqref="P12">
    <cfRule type="iconSet" priority="296">
      <iconSet reverse="1">
        <cfvo type="percent" val="0"/>
        <cfvo type="percent" val="33"/>
        <cfvo type="percent" val="67"/>
      </iconSet>
    </cfRule>
    <cfRule type="iconSet" priority="297">
      <iconSet>
        <cfvo type="percent" val="0"/>
        <cfvo type="percent" val="33"/>
        <cfvo type="percent" val="67"/>
      </iconSet>
    </cfRule>
  </conditionalFormatting>
  <conditionalFormatting sqref="P13:P14">
    <cfRule type="iconSet" priority="43">
      <iconSet reverse="1">
        <cfvo type="percent" val="0"/>
        <cfvo type="percent" val="33"/>
        <cfvo type="percent" val="67"/>
      </iconSet>
    </cfRule>
    <cfRule type="iconSet" priority="44">
      <iconSet iconSet="4ArrowsGray">
        <cfvo type="percent" val="0"/>
        <cfvo type="percent" val="25"/>
        <cfvo type="percent" val="50"/>
        <cfvo type="percent" val="75"/>
      </iconSet>
    </cfRule>
    <cfRule type="iconSet" priority="45">
      <iconSet>
        <cfvo type="percent" val="0"/>
        <cfvo type="percent" val="33"/>
        <cfvo type="percent" val="67"/>
      </iconSet>
    </cfRule>
  </conditionalFormatting>
  <conditionalFormatting sqref="P15:P16 P18:P55">
    <cfRule type="iconSet" priority="292">
      <iconSet reverse="1">
        <cfvo type="percent" val="0"/>
        <cfvo type="percent" val="33"/>
        <cfvo type="percent" val="67"/>
      </iconSet>
    </cfRule>
    <cfRule type="iconSet" priority="293">
      <iconSet>
        <cfvo type="percent" val="0"/>
        <cfvo type="percent" val="33"/>
        <cfvo type="percent" val="67"/>
      </iconSet>
    </cfRule>
    <cfRule type="iconSet" priority="294">
      <iconSet iconSet="4ArrowsGray">
        <cfvo type="percent" val="0"/>
        <cfvo type="percent" val="25"/>
        <cfvo type="percent" val="50"/>
        <cfvo type="percent" val="75"/>
      </iconSet>
    </cfRule>
  </conditionalFormatting>
  <conditionalFormatting sqref="P17">
    <cfRule type="iconSet" priority="1">
      <iconSet reverse="1">
        <cfvo type="percent" val="0"/>
        <cfvo type="percent" val="33"/>
        <cfvo type="percent" val="67"/>
      </iconSet>
    </cfRule>
    <cfRule type="iconSet" priority="2">
      <iconSet iconSet="4ArrowsGray">
        <cfvo type="percent" val="0"/>
        <cfvo type="percent" val="25"/>
        <cfvo type="percent" val="50"/>
        <cfvo type="percent" val="75"/>
      </iconSet>
    </cfRule>
    <cfRule type="iconSet" priority="3">
      <iconSet>
        <cfvo type="percent" val="0"/>
        <cfvo type="percent" val="33"/>
        <cfvo type="percent" val="67"/>
      </iconSet>
    </cfRule>
  </conditionalFormatting>
  <conditionalFormatting sqref="P56:P73 P83:P84 P86 P77:P80">
    <cfRule type="iconSet" priority="1026">
      <iconSet reverse="1">
        <cfvo type="percent" val="0"/>
        <cfvo type="percent" val="33"/>
        <cfvo type="percent" val="67"/>
      </iconSet>
    </cfRule>
    <cfRule type="iconSet" priority="1027">
      <iconSet>
        <cfvo type="percent" val="0"/>
        <cfvo type="percent" val="33"/>
        <cfvo type="percent" val="67"/>
      </iconSet>
    </cfRule>
  </conditionalFormatting>
  <conditionalFormatting sqref="P74">
    <cfRule type="iconSet" priority="774">
      <iconSet reverse="1">
        <cfvo type="percent" val="0"/>
        <cfvo type="percent" val="33"/>
        <cfvo type="percent" val="67"/>
      </iconSet>
    </cfRule>
    <cfRule type="iconSet" priority="775">
      <iconSet>
        <cfvo type="percent" val="0"/>
        <cfvo type="percent" val="33"/>
        <cfvo type="percent" val="67"/>
      </iconSet>
    </cfRule>
    <cfRule type="iconSet" priority="776">
      <iconSet iconSet="4ArrowsGray">
        <cfvo type="percent" val="0"/>
        <cfvo type="percent" val="25"/>
        <cfvo type="percent" val="50"/>
        <cfvo type="percent" val="75"/>
      </iconSet>
    </cfRule>
  </conditionalFormatting>
  <conditionalFormatting sqref="P75">
    <cfRule type="iconSet" priority="690">
      <iconSet reverse="1">
        <cfvo type="percent" val="0"/>
        <cfvo type="percent" val="33"/>
        <cfvo type="percent" val="67"/>
      </iconSet>
    </cfRule>
    <cfRule type="iconSet" priority="691">
      <iconSet>
        <cfvo type="percent" val="0"/>
        <cfvo type="percent" val="33"/>
        <cfvo type="percent" val="67"/>
      </iconSet>
    </cfRule>
    <cfRule type="iconSet" priority="692">
      <iconSet iconSet="4ArrowsGray">
        <cfvo type="percent" val="0"/>
        <cfvo type="percent" val="25"/>
        <cfvo type="percent" val="50"/>
        <cfvo type="percent" val="75"/>
      </iconSet>
    </cfRule>
  </conditionalFormatting>
  <conditionalFormatting sqref="P76">
    <cfRule type="iconSet" priority="732">
      <iconSet reverse="1">
        <cfvo type="percent" val="0"/>
        <cfvo type="percent" val="33"/>
        <cfvo type="percent" val="67"/>
      </iconSet>
    </cfRule>
    <cfRule type="iconSet" priority="733">
      <iconSet>
        <cfvo type="percent" val="0"/>
        <cfvo type="percent" val="33"/>
        <cfvo type="percent" val="67"/>
      </iconSet>
    </cfRule>
    <cfRule type="iconSet" priority="734">
      <iconSet iconSet="4ArrowsGray">
        <cfvo type="percent" val="0"/>
        <cfvo type="percent" val="25"/>
        <cfvo type="percent" val="50"/>
        <cfvo type="percent" val="75"/>
      </iconSet>
    </cfRule>
  </conditionalFormatting>
  <conditionalFormatting sqref="P81">
    <cfRule type="iconSet" priority="984">
      <iconSet reverse="1">
        <cfvo type="percent" val="0"/>
        <cfvo type="percent" val="33"/>
        <cfvo type="percent" val="67"/>
      </iconSet>
    </cfRule>
    <cfRule type="iconSet" priority="985">
      <iconSet>
        <cfvo type="percent" val="0"/>
        <cfvo type="percent" val="33"/>
        <cfvo type="percent" val="67"/>
      </iconSet>
    </cfRule>
    <cfRule type="iconSet" priority="986">
      <iconSet iconSet="4ArrowsGray">
        <cfvo type="percent" val="0"/>
        <cfvo type="percent" val="25"/>
        <cfvo type="percent" val="50"/>
        <cfvo type="percent" val="75"/>
      </iconSet>
    </cfRule>
  </conditionalFormatting>
  <conditionalFormatting sqref="P82">
    <cfRule type="iconSet" priority="942">
      <iconSet reverse="1">
        <cfvo type="percent" val="0"/>
        <cfvo type="percent" val="33"/>
        <cfvo type="percent" val="67"/>
      </iconSet>
    </cfRule>
    <cfRule type="iconSet" priority="943">
      <iconSet>
        <cfvo type="percent" val="0"/>
        <cfvo type="percent" val="33"/>
        <cfvo type="percent" val="67"/>
      </iconSet>
    </cfRule>
    <cfRule type="iconSet" priority="944">
      <iconSet iconSet="4ArrowsGray">
        <cfvo type="percent" val="0"/>
        <cfvo type="percent" val="25"/>
        <cfvo type="percent" val="50"/>
        <cfvo type="percent" val="75"/>
      </iconSet>
    </cfRule>
  </conditionalFormatting>
  <conditionalFormatting sqref="P85">
    <cfRule type="iconSet" priority="900">
      <iconSet reverse="1">
        <cfvo type="percent" val="0"/>
        <cfvo type="percent" val="33"/>
        <cfvo type="percent" val="67"/>
      </iconSet>
    </cfRule>
    <cfRule type="iconSet" priority="901">
      <iconSet>
        <cfvo type="percent" val="0"/>
        <cfvo type="percent" val="33"/>
        <cfvo type="percent" val="67"/>
      </iconSet>
    </cfRule>
    <cfRule type="iconSet" priority="902">
      <iconSet iconSet="4ArrowsGray">
        <cfvo type="percent" val="0"/>
        <cfvo type="percent" val="25"/>
        <cfvo type="percent" val="50"/>
        <cfvo type="percent" val="75"/>
      </iconSet>
    </cfRule>
  </conditionalFormatting>
  <conditionalFormatting sqref="P87 P89">
    <cfRule type="iconSet" priority="858">
      <iconSet reverse="1">
        <cfvo type="percent" val="0"/>
        <cfvo type="percent" val="33"/>
        <cfvo type="percent" val="67"/>
      </iconSet>
    </cfRule>
    <cfRule type="iconSet" priority="859">
      <iconSet>
        <cfvo type="percent" val="0"/>
        <cfvo type="percent" val="33"/>
        <cfvo type="percent" val="67"/>
      </iconSet>
    </cfRule>
    <cfRule type="iconSet" priority="860">
      <iconSet iconSet="4ArrowsGray">
        <cfvo type="percent" val="0"/>
        <cfvo type="percent" val="25"/>
        <cfvo type="percent" val="50"/>
        <cfvo type="percent" val="75"/>
      </iconSet>
    </cfRule>
  </conditionalFormatting>
  <conditionalFormatting sqref="P88">
    <cfRule type="iconSet" priority="816">
      <iconSet reverse="1">
        <cfvo type="percent" val="0"/>
        <cfvo type="percent" val="33"/>
        <cfvo type="percent" val="67"/>
      </iconSet>
    </cfRule>
    <cfRule type="iconSet" priority="817">
      <iconSet>
        <cfvo type="percent" val="0"/>
        <cfvo type="percent" val="33"/>
        <cfvo type="percent" val="67"/>
      </iconSet>
    </cfRule>
    <cfRule type="iconSet" priority="818">
      <iconSet iconSet="4ArrowsGray">
        <cfvo type="percent" val="0"/>
        <cfvo type="percent" val="25"/>
        <cfvo type="percent" val="50"/>
        <cfvo type="percent" val="75"/>
      </iconSet>
    </cfRule>
  </conditionalFormatting>
  <conditionalFormatting sqref="P99:P116 P126:P127 P129 P120:P123">
    <cfRule type="iconSet" priority="648">
      <iconSet reverse="1">
        <cfvo type="percent" val="0"/>
        <cfvo type="percent" val="33"/>
        <cfvo type="percent" val="67"/>
      </iconSet>
    </cfRule>
    <cfRule type="iconSet" priority="649">
      <iconSet>
        <cfvo type="percent" val="0"/>
        <cfvo type="percent" val="33"/>
        <cfvo type="percent" val="67"/>
      </iconSet>
    </cfRule>
  </conditionalFormatting>
  <conditionalFormatting sqref="P117">
    <cfRule type="iconSet" priority="436">
      <iconSet reverse="1">
        <cfvo type="percent" val="0"/>
        <cfvo type="percent" val="33"/>
        <cfvo type="percent" val="67"/>
      </iconSet>
    </cfRule>
    <cfRule type="iconSet" priority="437">
      <iconSet>
        <cfvo type="percent" val="0"/>
        <cfvo type="percent" val="33"/>
        <cfvo type="percent" val="67"/>
      </iconSet>
    </cfRule>
    <cfRule type="iconSet" priority="438">
      <iconSet iconSet="4ArrowsGray">
        <cfvo type="percent" val="0"/>
        <cfvo type="percent" val="25"/>
        <cfvo type="percent" val="50"/>
        <cfvo type="percent" val="75"/>
      </iconSet>
    </cfRule>
  </conditionalFormatting>
  <conditionalFormatting sqref="P118">
    <cfRule type="iconSet" priority="368">
      <iconSet reverse="1">
        <cfvo type="percent" val="0"/>
        <cfvo type="percent" val="33"/>
        <cfvo type="percent" val="67"/>
      </iconSet>
    </cfRule>
    <cfRule type="iconSet" priority="369">
      <iconSet>
        <cfvo type="percent" val="0"/>
        <cfvo type="percent" val="33"/>
        <cfvo type="percent" val="67"/>
      </iconSet>
    </cfRule>
    <cfRule type="iconSet" priority="370">
      <iconSet iconSet="4ArrowsGray">
        <cfvo type="percent" val="0"/>
        <cfvo type="percent" val="25"/>
        <cfvo type="percent" val="50"/>
        <cfvo type="percent" val="75"/>
      </iconSet>
    </cfRule>
  </conditionalFormatting>
  <conditionalFormatting sqref="P119">
    <cfRule type="iconSet" priority="402">
      <iconSet reverse="1">
        <cfvo type="percent" val="0"/>
        <cfvo type="percent" val="33"/>
        <cfvo type="percent" val="67"/>
      </iconSet>
    </cfRule>
    <cfRule type="iconSet" priority="403">
      <iconSet>
        <cfvo type="percent" val="0"/>
        <cfvo type="percent" val="33"/>
        <cfvo type="percent" val="67"/>
      </iconSet>
    </cfRule>
    <cfRule type="iconSet" priority="404">
      <iconSet iconSet="4ArrowsGray">
        <cfvo type="percent" val="0"/>
        <cfvo type="percent" val="25"/>
        <cfvo type="percent" val="50"/>
        <cfvo type="percent" val="75"/>
      </iconSet>
    </cfRule>
  </conditionalFormatting>
  <conditionalFormatting sqref="P124">
    <cfRule type="iconSet" priority="606">
      <iconSet reverse="1">
        <cfvo type="percent" val="0"/>
        <cfvo type="percent" val="33"/>
        <cfvo type="percent" val="67"/>
      </iconSet>
    </cfRule>
    <cfRule type="iconSet" priority="607">
      <iconSet>
        <cfvo type="percent" val="0"/>
        <cfvo type="percent" val="33"/>
        <cfvo type="percent" val="67"/>
      </iconSet>
    </cfRule>
    <cfRule type="iconSet" priority="608">
      <iconSet iconSet="4ArrowsGray">
        <cfvo type="percent" val="0"/>
        <cfvo type="percent" val="25"/>
        <cfvo type="percent" val="50"/>
        <cfvo type="percent" val="75"/>
      </iconSet>
    </cfRule>
  </conditionalFormatting>
  <conditionalFormatting sqref="P125">
    <cfRule type="iconSet" priority="572">
      <iconSet reverse="1">
        <cfvo type="percent" val="0"/>
        <cfvo type="percent" val="33"/>
        <cfvo type="percent" val="67"/>
      </iconSet>
    </cfRule>
    <cfRule type="iconSet" priority="573">
      <iconSet>
        <cfvo type="percent" val="0"/>
        <cfvo type="percent" val="33"/>
        <cfvo type="percent" val="67"/>
      </iconSet>
    </cfRule>
    <cfRule type="iconSet" priority="574">
      <iconSet iconSet="4ArrowsGray">
        <cfvo type="percent" val="0"/>
        <cfvo type="percent" val="25"/>
        <cfvo type="percent" val="50"/>
        <cfvo type="percent" val="75"/>
      </iconSet>
    </cfRule>
  </conditionalFormatting>
  <conditionalFormatting sqref="P128">
    <cfRule type="iconSet" priority="538">
      <iconSet reverse="1">
        <cfvo type="percent" val="0"/>
        <cfvo type="percent" val="33"/>
        <cfvo type="percent" val="67"/>
      </iconSet>
    </cfRule>
    <cfRule type="iconSet" priority="539">
      <iconSet>
        <cfvo type="percent" val="0"/>
        <cfvo type="percent" val="33"/>
        <cfvo type="percent" val="67"/>
      </iconSet>
    </cfRule>
    <cfRule type="iconSet" priority="540">
      <iconSet iconSet="4ArrowsGray">
        <cfvo type="percent" val="0"/>
        <cfvo type="percent" val="25"/>
        <cfvo type="percent" val="50"/>
        <cfvo type="percent" val="75"/>
      </iconSet>
    </cfRule>
  </conditionalFormatting>
  <conditionalFormatting sqref="P130 P132">
    <cfRule type="iconSet" priority="504">
      <iconSet reverse="1">
        <cfvo type="percent" val="0"/>
        <cfvo type="percent" val="33"/>
        <cfvo type="percent" val="67"/>
      </iconSet>
    </cfRule>
    <cfRule type="iconSet" priority="505">
      <iconSet>
        <cfvo type="percent" val="0"/>
        <cfvo type="percent" val="33"/>
        <cfvo type="percent" val="67"/>
      </iconSet>
    </cfRule>
    <cfRule type="iconSet" priority="506">
      <iconSet iconSet="4ArrowsGray">
        <cfvo type="percent" val="0"/>
        <cfvo type="percent" val="25"/>
        <cfvo type="percent" val="50"/>
        <cfvo type="percent" val="75"/>
      </iconSet>
    </cfRule>
  </conditionalFormatting>
  <conditionalFormatting sqref="P131">
    <cfRule type="iconSet" priority="470">
      <iconSet reverse="1">
        <cfvo type="percent" val="0"/>
        <cfvo type="percent" val="33"/>
        <cfvo type="percent" val="67"/>
      </iconSet>
    </cfRule>
    <cfRule type="iconSet" priority="471">
      <iconSet>
        <cfvo type="percent" val="0"/>
        <cfvo type="percent" val="33"/>
        <cfvo type="percent" val="67"/>
      </iconSet>
    </cfRule>
    <cfRule type="iconSet" priority="472">
      <iconSet iconSet="4ArrowsGray">
        <cfvo type="percent" val="0"/>
        <cfvo type="percent" val="25"/>
        <cfvo type="percent" val="50"/>
        <cfvo type="percent" val="75"/>
      </iconSet>
    </cfRule>
  </conditionalFormatting>
  <conditionalFormatting sqref="R3">
    <cfRule type="iconSet" priority="214">
      <iconSet reverse="1">
        <cfvo type="percent" val="0"/>
        <cfvo type="num" val="20"/>
        <cfvo type="num" val="51"/>
      </iconSet>
    </cfRule>
    <cfRule type="iconSet" priority="215">
      <iconSet reverse="1">
        <cfvo type="percent" val="0"/>
        <cfvo type="percent" val="33"/>
        <cfvo type="percent" val="67"/>
      </iconSet>
    </cfRule>
    <cfRule type="iconSet" priority="216">
      <iconSet>
        <cfvo type="percent" val="0"/>
        <cfvo type="percent" val="49"/>
        <cfvo type="percent" val="67"/>
      </iconSet>
    </cfRule>
    <cfRule type="iconSet" priority="217">
      <iconSet reverse="1">
        <cfvo type="percent" val="0"/>
        <cfvo type="percent" val="33"/>
        <cfvo type="percent" val="67"/>
      </iconSet>
    </cfRule>
    <cfRule type="iconSet" priority="218">
      <iconSet iconSet="4ArrowsGray">
        <cfvo type="percent" val="0"/>
        <cfvo type="percent" val="25"/>
        <cfvo type="percent" val="50"/>
        <cfvo type="percent" val="75"/>
      </iconSet>
    </cfRule>
    <cfRule type="iconSet" priority="219">
      <iconSet reverse="1">
        <cfvo type="percent" val="0"/>
        <cfvo type="percent" val="33"/>
        <cfvo type="percent" val="67"/>
      </iconSet>
    </cfRule>
    <cfRule type="iconSet" priority="220">
      <iconSet>
        <cfvo type="percent" val="0"/>
        <cfvo type="percent" val="33"/>
        <cfvo type="percent" val="67"/>
      </iconSet>
    </cfRule>
  </conditionalFormatting>
  <conditionalFormatting sqref="R4:R7">
    <cfRule type="iconSet" priority="172">
      <iconSet reverse="1">
        <cfvo type="percent" val="0"/>
        <cfvo type="num" val="20"/>
        <cfvo type="num" val="51"/>
      </iconSet>
    </cfRule>
    <cfRule type="iconSet" priority="173">
      <iconSet reverse="1">
        <cfvo type="percent" val="0"/>
        <cfvo type="percent" val="33"/>
        <cfvo type="percent" val="67"/>
      </iconSet>
    </cfRule>
    <cfRule type="iconSet" priority="174">
      <iconSet>
        <cfvo type="percent" val="0"/>
        <cfvo type="percent" val="49"/>
        <cfvo type="percent" val="67"/>
      </iconSet>
    </cfRule>
    <cfRule type="iconSet" priority="175">
      <iconSet reverse="1">
        <cfvo type="percent" val="0"/>
        <cfvo type="percent" val="33"/>
        <cfvo type="percent" val="67"/>
      </iconSet>
    </cfRule>
    <cfRule type="iconSet" priority="176">
      <iconSet iconSet="4ArrowsGray">
        <cfvo type="percent" val="0"/>
        <cfvo type="percent" val="25"/>
        <cfvo type="percent" val="50"/>
        <cfvo type="percent" val="75"/>
      </iconSet>
    </cfRule>
    <cfRule type="iconSet" priority="177">
      <iconSet reverse="1">
        <cfvo type="percent" val="0"/>
        <cfvo type="percent" val="33"/>
        <cfvo type="percent" val="67"/>
      </iconSet>
    </cfRule>
    <cfRule type="iconSet" priority="178">
      <iconSet>
        <cfvo type="percent" val="0"/>
        <cfvo type="percent" val="33"/>
        <cfvo type="percent" val="67"/>
      </iconSet>
    </cfRule>
  </conditionalFormatting>
  <conditionalFormatting sqref="R8:R9">
    <cfRule type="iconSet" priority="130">
      <iconSet reverse="1">
        <cfvo type="percent" val="0"/>
        <cfvo type="num" val="20"/>
        <cfvo type="num" val="51"/>
      </iconSet>
    </cfRule>
    <cfRule type="iconSet" priority="131">
      <iconSet reverse="1">
        <cfvo type="percent" val="0"/>
        <cfvo type="percent" val="33"/>
        <cfvo type="percent" val="67"/>
      </iconSet>
    </cfRule>
    <cfRule type="iconSet" priority="132">
      <iconSet>
        <cfvo type="percent" val="0"/>
        <cfvo type="percent" val="49"/>
        <cfvo type="percent" val="67"/>
      </iconSet>
    </cfRule>
    <cfRule type="iconSet" priority="133">
      <iconSet reverse="1">
        <cfvo type="percent" val="0"/>
        <cfvo type="percent" val="33"/>
        <cfvo type="percent" val="67"/>
      </iconSet>
    </cfRule>
    <cfRule type="iconSet" priority="134">
      <iconSet iconSet="4ArrowsGray">
        <cfvo type="percent" val="0"/>
        <cfvo type="percent" val="25"/>
        <cfvo type="percent" val="50"/>
        <cfvo type="percent" val="75"/>
      </iconSet>
    </cfRule>
    <cfRule type="iconSet" priority="135">
      <iconSet reverse="1">
        <cfvo type="percent" val="0"/>
        <cfvo type="percent" val="33"/>
        <cfvo type="percent" val="67"/>
      </iconSet>
    </cfRule>
    <cfRule type="iconSet" priority="136">
      <iconSet>
        <cfvo type="percent" val="0"/>
        <cfvo type="percent" val="33"/>
        <cfvo type="percent" val="67"/>
      </iconSet>
    </cfRule>
  </conditionalFormatting>
  <conditionalFormatting sqref="R10:R11">
    <cfRule type="iconSet" priority="88">
      <iconSet reverse="1">
        <cfvo type="percent" val="0"/>
        <cfvo type="num" val="20"/>
        <cfvo type="num" val="51"/>
      </iconSet>
    </cfRule>
    <cfRule type="iconSet" priority="89">
      <iconSet reverse="1">
        <cfvo type="percent" val="0"/>
        <cfvo type="percent" val="33"/>
        <cfvo type="percent" val="67"/>
      </iconSet>
    </cfRule>
    <cfRule type="iconSet" priority="90">
      <iconSet>
        <cfvo type="percent" val="0"/>
        <cfvo type="percent" val="49"/>
        <cfvo type="percent" val="67"/>
      </iconSet>
    </cfRule>
    <cfRule type="iconSet" priority="91">
      <iconSet reverse="1">
        <cfvo type="percent" val="0"/>
        <cfvo type="percent" val="33"/>
        <cfvo type="percent" val="67"/>
      </iconSet>
    </cfRule>
    <cfRule type="iconSet" priority="92">
      <iconSet iconSet="4ArrowsGray">
        <cfvo type="percent" val="0"/>
        <cfvo type="percent" val="25"/>
        <cfvo type="percent" val="50"/>
        <cfvo type="percent" val="75"/>
      </iconSet>
    </cfRule>
    <cfRule type="iconSet" priority="93">
      <iconSet reverse="1">
        <cfvo type="percent" val="0"/>
        <cfvo type="percent" val="33"/>
        <cfvo type="percent" val="67"/>
      </iconSet>
    </cfRule>
    <cfRule type="iconSet" priority="94">
      <iconSet>
        <cfvo type="percent" val="0"/>
        <cfvo type="percent" val="33"/>
        <cfvo type="percent" val="67"/>
      </iconSet>
    </cfRule>
  </conditionalFormatting>
  <conditionalFormatting sqref="R12">
    <cfRule type="iconSet" priority="298">
      <iconSet reverse="1">
        <cfvo type="percent" val="0"/>
        <cfvo type="num" val="20"/>
        <cfvo type="num" val="51"/>
      </iconSet>
    </cfRule>
    <cfRule type="iconSet" priority="299">
      <iconSet reverse="1">
        <cfvo type="percent" val="0"/>
        <cfvo type="percent" val="33"/>
        <cfvo type="percent" val="67"/>
      </iconSet>
    </cfRule>
    <cfRule type="iconSet" priority="300">
      <iconSet>
        <cfvo type="percent" val="0"/>
        <cfvo type="percent" val="49"/>
        <cfvo type="percent" val="67"/>
      </iconSet>
    </cfRule>
    <cfRule type="iconSet" priority="301">
      <iconSet reverse="1">
        <cfvo type="percent" val="0"/>
        <cfvo type="percent" val="33"/>
        <cfvo type="percent" val="67"/>
      </iconSet>
    </cfRule>
    <cfRule type="iconSet" priority="302">
      <iconSet iconSet="4ArrowsGray">
        <cfvo type="percent" val="0"/>
        <cfvo type="percent" val="25"/>
        <cfvo type="percent" val="50"/>
        <cfvo type="percent" val="75"/>
      </iconSet>
    </cfRule>
    <cfRule type="iconSet" priority="303">
      <iconSet reverse="1">
        <cfvo type="percent" val="0"/>
        <cfvo type="percent" val="33"/>
        <cfvo type="percent" val="67"/>
      </iconSet>
    </cfRule>
    <cfRule type="iconSet" priority="304">
      <iconSet>
        <cfvo type="percent" val="0"/>
        <cfvo type="percent" val="33"/>
        <cfvo type="percent" val="67"/>
      </iconSet>
    </cfRule>
  </conditionalFormatting>
  <conditionalFormatting sqref="R13:R14">
    <cfRule type="iconSet" priority="46">
      <iconSet reverse="1">
        <cfvo type="percent" val="0"/>
        <cfvo type="num" val="20"/>
        <cfvo type="num" val="51"/>
      </iconSet>
    </cfRule>
    <cfRule type="iconSet" priority="47">
      <iconSet reverse="1">
        <cfvo type="percent" val="0"/>
        <cfvo type="percent" val="33"/>
        <cfvo type="percent" val="67"/>
      </iconSet>
    </cfRule>
    <cfRule type="iconSet" priority="48">
      <iconSet>
        <cfvo type="percent" val="0"/>
        <cfvo type="percent" val="49"/>
        <cfvo type="percent" val="67"/>
      </iconSet>
    </cfRule>
    <cfRule type="iconSet" priority="49">
      <iconSet reverse="1">
        <cfvo type="percent" val="0"/>
        <cfvo type="percent" val="33"/>
        <cfvo type="percent" val="67"/>
      </iconSet>
    </cfRule>
    <cfRule type="iconSet" priority="50">
      <iconSet iconSet="4ArrowsGray">
        <cfvo type="percent" val="0"/>
        <cfvo type="percent" val="25"/>
        <cfvo type="percent" val="50"/>
        <cfvo type="percent" val="75"/>
      </iconSet>
    </cfRule>
    <cfRule type="iconSet" priority="51">
      <iconSet reverse="1">
        <cfvo type="percent" val="0"/>
        <cfvo type="percent" val="33"/>
        <cfvo type="percent" val="67"/>
      </iconSet>
    </cfRule>
    <cfRule type="iconSet" priority="52">
      <iconSet>
        <cfvo type="percent" val="0"/>
        <cfvo type="percent" val="33"/>
        <cfvo type="percent" val="67"/>
      </iconSet>
    </cfRule>
  </conditionalFormatting>
  <conditionalFormatting sqref="R15:R16 R18:R55">
    <cfRule type="iconSet" priority="285">
      <iconSet reverse="1">
        <cfvo type="percent" val="0"/>
        <cfvo type="num" val="20"/>
        <cfvo type="num" val="51"/>
      </iconSet>
    </cfRule>
    <cfRule type="iconSet" priority="286">
      <iconSet reverse="1">
        <cfvo type="percent" val="0"/>
        <cfvo type="percent" val="33"/>
        <cfvo type="percent" val="67"/>
      </iconSet>
    </cfRule>
    <cfRule type="iconSet" priority="287">
      <iconSet>
        <cfvo type="percent" val="0"/>
        <cfvo type="percent" val="49"/>
        <cfvo type="percent" val="67"/>
      </iconSet>
    </cfRule>
    <cfRule type="iconSet" priority="288">
      <iconSet reverse="1">
        <cfvo type="percent" val="0"/>
        <cfvo type="percent" val="33"/>
        <cfvo type="percent" val="67"/>
      </iconSet>
    </cfRule>
    <cfRule type="iconSet" priority="289">
      <iconSet reverse="1">
        <cfvo type="percent" val="0"/>
        <cfvo type="percent" val="33"/>
        <cfvo type="percent" val="67"/>
      </iconSet>
    </cfRule>
    <cfRule type="iconSet" priority="290">
      <iconSet>
        <cfvo type="percent" val="0"/>
        <cfvo type="percent" val="33"/>
        <cfvo type="percent" val="67"/>
      </iconSet>
    </cfRule>
    <cfRule type="iconSet" priority="291">
      <iconSet iconSet="4ArrowsGray">
        <cfvo type="percent" val="0"/>
        <cfvo type="percent" val="25"/>
        <cfvo type="percent" val="50"/>
        <cfvo type="percent" val="75"/>
      </iconSet>
    </cfRule>
  </conditionalFormatting>
  <conditionalFormatting sqref="R17">
    <cfRule type="iconSet" priority="4">
      <iconSet reverse="1">
        <cfvo type="percent" val="0"/>
        <cfvo type="num" val="20"/>
        <cfvo type="num" val="51"/>
      </iconSet>
    </cfRule>
    <cfRule type="iconSet" priority="5">
      <iconSet reverse="1">
        <cfvo type="percent" val="0"/>
        <cfvo type="percent" val="33"/>
        <cfvo type="percent" val="67"/>
      </iconSet>
    </cfRule>
    <cfRule type="iconSet" priority="6">
      <iconSet>
        <cfvo type="percent" val="0"/>
        <cfvo type="percent" val="49"/>
        <cfvo type="percent" val="67"/>
      </iconSet>
    </cfRule>
    <cfRule type="iconSet" priority="7">
      <iconSet reverse="1">
        <cfvo type="percent" val="0"/>
        <cfvo type="percent" val="33"/>
        <cfvo type="percent" val="67"/>
      </iconSet>
    </cfRule>
    <cfRule type="iconSet" priority="8">
      <iconSet iconSet="4ArrowsGray">
        <cfvo type="percent" val="0"/>
        <cfvo type="percent" val="25"/>
        <cfvo type="percent" val="50"/>
        <cfvo type="percent" val="75"/>
      </iconSet>
    </cfRule>
    <cfRule type="iconSet" priority="9">
      <iconSet reverse="1">
        <cfvo type="percent" val="0"/>
        <cfvo type="percent" val="33"/>
        <cfvo type="percent" val="67"/>
      </iconSet>
    </cfRule>
    <cfRule type="iconSet" priority="10">
      <iconSet>
        <cfvo type="percent" val="0"/>
        <cfvo type="percent" val="33"/>
        <cfvo type="percent" val="67"/>
      </iconSet>
    </cfRule>
  </conditionalFormatting>
  <conditionalFormatting sqref="R56:R65 R83:R84 R86 R77:R80 R67:R73">
    <cfRule type="iconSet" priority="1019">
      <iconSet reverse="1">
        <cfvo type="percent" val="0"/>
        <cfvo type="num" val="20"/>
        <cfvo type="num" val="51"/>
      </iconSet>
    </cfRule>
    <cfRule type="iconSet" priority="1020">
      <iconSet reverse="1">
        <cfvo type="percent" val="0"/>
        <cfvo type="percent" val="33"/>
        <cfvo type="percent" val="67"/>
      </iconSet>
    </cfRule>
    <cfRule type="iconSet" priority="1021">
      <iconSet>
        <cfvo type="percent" val="0"/>
        <cfvo type="percent" val="49"/>
        <cfvo type="percent" val="67"/>
      </iconSet>
    </cfRule>
    <cfRule type="iconSet" priority="1022">
      <iconSet reverse="1">
        <cfvo type="percent" val="0"/>
        <cfvo type="percent" val="33"/>
        <cfvo type="percent" val="67"/>
      </iconSet>
    </cfRule>
    <cfRule type="iconSet" priority="1023">
      <iconSet reverse="1">
        <cfvo type="percent" val="0"/>
        <cfvo type="percent" val="33"/>
        <cfvo type="percent" val="67"/>
      </iconSet>
    </cfRule>
    <cfRule type="iconSet" priority="1024">
      <iconSet>
        <cfvo type="percent" val="0"/>
        <cfvo type="percent" val="33"/>
        <cfvo type="percent" val="67"/>
      </iconSet>
    </cfRule>
    <cfRule type="iconSet" priority="1025">
      <iconSet iconSet="4ArrowsGray">
        <cfvo type="percent" val="0"/>
        <cfvo type="percent" val="25"/>
        <cfvo type="percent" val="50"/>
        <cfvo type="percent" val="75"/>
      </iconSet>
    </cfRule>
  </conditionalFormatting>
  <conditionalFormatting sqref="R74">
    <cfRule type="iconSet" priority="767">
      <iconSet reverse="1">
        <cfvo type="percent" val="0"/>
        <cfvo type="num" val="20"/>
        <cfvo type="num" val="51"/>
      </iconSet>
    </cfRule>
    <cfRule type="iconSet" priority="768">
      <iconSet reverse="1">
        <cfvo type="percent" val="0"/>
        <cfvo type="percent" val="33"/>
        <cfvo type="percent" val="67"/>
      </iconSet>
    </cfRule>
    <cfRule type="iconSet" priority="769">
      <iconSet>
        <cfvo type="percent" val="0"/>
        <cfvo type="percent" val="49"/>
        <cfvo type="percent" val="67"/>
      </iconSet>
    </cfRule>
    <cfRule type="iconSet" priority="770">
      <iconSet reverse="1">
        <cfvo type="percent" val="0"/>
        <cfvo type="percent" val="33"/>
        <cfvo type="percent" val="67"/>
      </iconSet>
    </cfRule>
    <cfRule type="iconSet" priority="771">
      <iconSet reverse="1">
        <cfvo type="percent" val="0"/>
        <cfvo type="percent" val="33"/>
        <cfvo type="percent" val="67"/>
      </iconSet>
    </cfRule>
    <cfRule type="iconSet" priority="772">
      <iconSet>
        <cfvo type="percent" val="0"/>
        <cfvo type="percent" val="33"/>
        <cfvo type="percent" val="67"/>
      </iconSet>
    </cfRule>
    <cfRule type="iconSet" priority="773">
      <iconSet iconSet="4ArrowsGray">
        <cfvo type="percent" val="0"/>
        <cfvo type="percent" val="25"/>
        <cfvo type="percent" val="50"/>
        <cfvo type="percent" val="75"/>
      </iconSet>
    </cfRule>
  </conditionalFormatting>
  <conditionalFormatting sqref="R75">
    <cfRule type="iconSet" priority="683">
      <iconSet reverse="1">
        <cfvo type="percent" val="0"/>
        <cfvo type="num" val="20"/>
        <cfvo type="num" val="51"/>
      </iconSet>
    </cfRule>
    <cfRule type="iconSet" priority="684">
      <iconSet reverse="1">
        <cfvo type="percent" val="0"/>
        <cfvo type="percent" val="33"/>
        <cfvo type="percent" val="67"/>
      </iconSet>
    </cfRule>
    <cfRule type="iconSet" priority="685">
      <iconSet>
        <cfvo type="percent" val="0"/>
        <cfvo type="percent" val="49"/>
        <cfvo type="percent" val="67"/>
      </iconSet>
    </cfRule>
    <cfRule type="iconSet" priority="686">
      <iconSet reverse="1">
        <cfvo type="percent" val="0"/>
        <cfvo type="percent" val="33"/>
        <cfvo type="percent" val="67"/>
      </iconSet>
    </cfRule>
    <cfRule type="iconSet" priority="687">
      <iconSet reverse="1">
        <cfvo type="percent" val="0"/>
        <cfvo type="percent" val="33"/>
        <cfvo type="percent" val="67"/>
      </iconSet>
    </cfRule>
    <cfRule type="iconSet" priority="688">
      <iconSet>
        <cfvo type="percent" val="0"/>
        <cfvo type="percent" val="33"/>
        <cfvo type="percent" val="67"/>
      </iconSet>
    </cfRule>
    <cfRule type="iconSet" priority="689">
      <iconSet iconSet="4ArrowsGray">
        <cfvo type="percent" val="0"/>
        <cfvo type="percent" val="25"/>
        <cfvo type="percent" val="50"/>
        <cfvo type="percent" val="75"/>
      </iconSet>
    </cfRule>
  </conditionalFormatting>
  <conditionalFormatting sqref="R76">
    <cfRule type="iconSet" priority="725">
      <iconSet reverse="1">
        <cfvo type="percent" val="0"/>
        <cfvo type="num" val="20"/>
        <cfvo type="num" val="51"/>
      </iconSet>
    </cfRule>
    <cfRule type="iconSet" priority="726">
      <iconSet reverse="1">
        <cfvo type="percent" val="0"/>
        <cfvo type="percent" val="33"/>
        <cfvo type="percent" val="67"/>
      </iconSet>
    </cfRule>
    <cfRule type="iconSet" priority="727">
      <iconSet>
        <cfvo type="percent" val="0"/>
        <cfvo type="percent" val="49"/>
        <cfvo type="percent" val="67"/>
      </iconSet>
    </cfRule>
    <cfRule type="iconSet" priority="728">
      <iconSet reverse="1">
        <cfvo type="percent" val="0"/>
        <cfvo type="percent" val="33"/>
        <cfvo type="percent" val="67"/>
      </iconSet>
    </cfRule>
    <cfRule type="iconSet" priority="729">
      <iconSet reverse="1">
        <cfvo type="percent" val="0"/>
        <cfvo type="percent" val="33"/>
        <cfvo type="percent" val="67"/>
      </iconSet>
    </cfRule>
    <cfRule type="iconSet" priority="730">
      <iconSet>
        <cfvo type="percent" val="0"/>
        <cfvo type="percent" val="33"/>
        <cfvo type="percent" val="67"/>
      </iconSet>
    </cfRule>
    <cfRule type="iconSet" priority="731">
      <iconSet iconSet="4ArrowsGray">
        <cfvo type="percent" val="0"/>
        <cfvo type="percent" val="25"/>
        <cfvo type="percent" val="50"/>
        <cfvo type="percent" val="75"/>
      </iconSet>
    </cfRule>
  </conditionalFormatting>
  <conditionalFormatting sqref="R81">
    <cfRule type="iconSet" priority="977">
      <iconSet reverse="1">
        <cfvo type="percent" val="0"/>
        <cfvo type="num" val="20"/>
        <cfvo type="num" val="51"/>
      </iconSet>
    </cfRule>
    <cfRule type="iconSet" priority="978">
      <iconSet reverse="1">
        <cfvo type="percent" val="0"/>
        <cfvo type="percent" val="33"/>
        <cfvo type="percent" val="67"/>
      </iconSet>
    </cfRule>
    <cfRule type="iconSet" priority="979">
      <iconSet>
        <cfvo type="percent" val="0"/>
        <cfvo type="percent" val="49"/>
        <cfvo type="percent" val="67"/>
      </iconSet>
    </cfRule>
    <cfRule type="iconSet" priority="980">
      <iconSet reverse="1">
        <cfvo type="percent" val="0"/>
        <cfvo type="percent" val="33"/>
        <cfvo type="percent" val="67"/>
      </iconSet>
    </cfRule>
    <cfRule type="iconSet" priority="981">
      <iconSet reverse="1">
        <cfvo type="percent" val="0"/>
        <cfvo type="percent" val="33"/>
        <cfvo type="percent" val="67"/>
      </iconSet>
    </cfRule>
    <cfRule type="iconSet" priority="982">
      <iconSet>
        <cfvo type="percent" val="0"/>
        <cfvo type="percent" val="33"/>
        <cfvo type="percent" val="67"/>
      </iconSet>
    </cfRule>
    <cfRule type="iconSet" priority="983">
      <iconSet iconSet="4ArrowsGray">
        <cfvo type="percent" val="0"/>
        <cfvo type="percent" val="25"/>
        <cfvo type="percent" val="50"/>
        <cfvo type="percent" val="75"/>
      </iconSet>
    </cfRule>
  </conditionalFormatting>
  <conditionalFormatting sqref="R82">
    <cfRule type="iconSet" priority="935">
      <iconSet reverse="1">
        <cfvo type="percent" val="0"/>
        <cfvo type="num" val="20"/>
        <cfvo type="num" val="51"/>
      </iconSet>
    </cfRule>
    <cfRule type="iconSet" priority="936">
      <iconSet reverse="1">
        <cfvo type="percent" val="0"/>
        <cfvo type="percent" val="33"/>
        <cfvo type="percent" val="67"/>
      </iconSet>
    </cfRule>
    <cfRule type="iconSet" priority="937">
      <iconSet>
        <cfvo type="percent" val="0"/>
        <cfvo type="percent" val="49"/>
        <cfvo type="percent" val="67"/>
      </iconSet>
    </cfRule>
    <cfRule type="iconSet" priority="938">
      <iconSet reverse="1">
        <cfvo type="percent" val="0"/>
        <cfvo type="percent" val="33"/>
        <cfvo type="percent" val="67"/>
      </iconSet>
    </cfRule>
    <cfRule type="iconSet" priority="939">
      <iconSet reverse="1">
        <cfvo type="percent" val="0"/>
        <cfvo type="percent" val="33"/>
        <cfvo type="percent" val="67"/>
      </iconSet>
    </cfRule>
    <cfRule type="iconSet" priority="940">
      <iconSet>
        <cfvo type="percent" val="0"/>
        <cfvo type="percent" val="33"/>
        <cfvo type="percent" val="67"/>
      </iconSet>
    </cfRule>
    <cfRule type="iconSet" priority="941">
      <iconSet iconSet="4ArrowsGray">
        <cfvo type="percent" val="0"/>
        <cfvo type="percent" val="25"/>
        <cfvo type="percent" val="50"/>
        <cfvo type="percent" val="75"/>
      </iconSet>
    </cfRule>
  </conditionalFormatting>
  <conditionalFormatting sqref="R85">
    <cfRule type="iconSet" priority="893">
      <iconSet reverse="1">
        <cfvo type="percent" val="0"/>
        <cfvo type="num" val="20"/>
        <cfvo type="num" val="51"/>
      </iconSet>
    </cfRule>
    <cfRule type="iconSet" priority="894">
      <iconSet reverse="1">
        <cfvo type="percent" val="0"/>
        <cfvo type="percent" val="33"/>
        <cfvo type="percent" val="67"/>
      </iconSet>
    </cfRule>
    <cfRule type="iconSet" priority="895">
      <iconSet>
        <cfvo type="percent" val="0"/>
        <cfvo type="percent" val="49"/>
        <cfvo type="percent" val="67"/>
      </iconSet>
    </cfRule>
    <cfRule type="iconSet" priority="896">
      <iconSet reverse="1">
        <cfvo type="percent" val="0"/>
        <cfvo type="percent" val="33"/>
        <cfvo type="percent" val="67"/>
      </iconSet>
    </cfRule>
    <cfRule type="iconSet" priority="897">
      <iconSet reverse="1">
        <cfvo type="percent" val="0"/>
        <cfvo type="percent" val="33"/>
        <cfvo type="percent" val="67"/>
      </iconSet>
    </cfRule>
    <cfRule type="iconSet" priority="898">
      <iconSet>
        <cfvo type="percent" val="0"/>
        <cfvo type="percent" val="33"/>
        <cfvo type="percent" val="67"/>
      </iconSet>
    </cfRule>
    <cfRule type="iconSet" priority="899">
      <iconSet iconSet="4ArrowsGray">
        <cfvo type="percent" val="0"/>
        <cfvo type="percent" val="25"/>
        <cfvo type="percent" val="50"/>
        <cfvo type="percent" val="75"/>
      </iconSet>
    </cfRule>
  </conditionalFormatting>
  <conditionalFormatting sqref="R87 R89">
    <cfRule type="iconSet" priority="851">
      <iconSet reverse="1">
        <cfvo type="percent" val="0"/>
        <cfvo type="num" val="20"/>
        <cfvo type="num" val="51"/>
      </iconSet>
    </cfRule>
    <cfRule type="iconSet" priority="852">
      <iconSet reverse="1">
        <cfvo type="percent" val="0"/>
        <cfvo type="percent" val="33"/>
        <cfvo type="percent" val="67"/>
      </iconSet>
    </cfRule>
    <cfRule type="iconSet" priority="853">
      <iconSet>
        <cfvo type="percent" val="0"/>
        <cfvo type="percent" val="49"/>
        <cfvo type="percent" val="67"/>
      </iconSet>
    </cfRule>
    <cfRule type="iconSet" priority="854">
      <iconSet reverse="1">
        <cfvo type="percent" val="0"/>
        <cfvo type="percent" val="33"/>
        <cfvo type="percent" val="67"/>
      </iconSet>
    </cfRule>
    <cfRule type="iconSet" priority="855">
      <iconSet reverse="1">
        <cfvo type="percent" val="0"/>
        <cfvo type="percent" val="33"/>
        <cfvo type="percent" val="67"/>
      </iconSet>
    </cfRule>
    <cfRule type="iconSet" priority="856">
      <iconSet>
        <cfvo type="percent" val="0"/>
        <cfvo type="percent" val="33"/>
        <cfvo type="percent" val="67"/>
      </iconSet>
    </cfRule>
    <cfRule type="iconSet" priority="857">
      <iconSet iconSet="4ArrowsGray">
        <cfvo type="percent" val="0"/>
        <cfvo type="percent" val="25"/>
        <cfvo type="percent" val="50"/>
        <cfvo type="percent" val="75"/>
      </iconSet>
    </cfRule>
  </conditionalFormatting>
  <conditionalFormatting sqref="R88">
    <cfRule type="iconSet" priority="809">
      <iconSet reverse="1">
        <cfvo type="percent" val="0"/>
        <cfvo type="num" val="20"/>
        <cfvo type="num" val="51"/>
      </iconSet>
    </cfRule>
    <cfRule type="iconSet" priority="810">
      <iconSet reverse="1">
        <cfvo type="percent" val="0"/>
        <cfvo type="percent" val="33"/>
        <cfvo type="percent" val="67"/>
      </iconSet>
    </cfRule>
    <cfRule type="iconSet" priority="811">
      <iconSet>
        <cfvo type="percent" val="0"/>
        <cfvo type="percent" val="49"/>
        <cfvo type="percent" val="67"/>
      </iconSet>
    </cfRule>
    <cfRule type="iconSet" priority="812">
      <iconSet reverse="1">
        <cfvo type="percent" val="0"/>
        <cfvo type="percent" val="33"/>
        <cfvo type="percent" val="67"/>
      </iconSet>
    </cfRule>
    <cfRule type="iconSet" priority="813">
      <iconSet reverse="1">
        <cfvo type="percent" val="0"/>
        <cfvo type="percent" val="33"/>
        <cfvo type="percent" val="67"/>
      </iconSet>
    </cfRule>
    <cfRule type="iconSet" priority="814">
      <iconSet>
        <cfvo type="percent" val="0"/>
        <cfvo type="percent" val="33"/>
        <cfvo type="percent" val="67"/>
      </iconSet>
    </cfRule>
    <cfRule type="iconSet" priority="815">
      <iconSet iconSet="4ArrowsGray">
        <cfvo type="percent" val="0"/>
        <cfvo type="percent" val="25"/>
        <cfvo type="percent" val="50"/>
        <cfvo type="percent" val="75"/>
      </iconSet>
    </cfRule>
  </conditionalFormatting>
  <conditionalFormatting sqref="R99:R116 R126:R127 R129 R120:R123">
    <cfRule type="iconSet" priority="641">
      <iconSet reverse="1">
        <cfvo type="percent" val="0"/>
        <cfvo type="num" val="20"/>
        <cfvo type="num" val="51"/>
      </iconSet>
    </cfRule>
    <cfRule type="iconSet" priority="642">
      <iconSet reverse="1">
        <cfvo type="percent" val="0"/>
        <cfvo type="percent" val="33"/>
        <cfvo type="percent" val="67"/>
      </iconSet>
    </cfRule>
    <cfRule type="iconSet" priority="643">
      <iconSet>
        <cfvo type="percent" val="0"/>
        <cfvo type="percent" val="49"/>
        <cfvo type="percent" val="67"/>
      </iconSet>
    </cfRule>
    <cfRule type="iconSet" priority="644">
      <iconSet reverse="1">
        <cfvo type="percent" val="0"/>
        <cfvo type="percent" val="33"/>
        <cfvo type="percent" val="67"/>
      </iconSet>
    </cfRule>
    <cfRule type="iconSet" priority="645">
      <iconSet reverse="1">
        <cfvo type="percent" val="0"/>
        <cfvo type="percent" val="33"/>
        <cfvo type="percent" val="67"/>
      </iconSet>
    </cfRule>
    <cfRule type="iconSet" priority="646">
      <iconSet>
        <cfvo type="percent" val="0"/>
        <cfvo type="percent" val="33"/>
        <cfvo type="percent" val="67"/>
      </iconSet>
    </cfRule>
    <cfRule type="iconSet" priority="647">
      <iconSet iconSet="4ArrowsGray">
        <cfvo type="percent" val="0"/>
        <cfvo type="percent" val="25"/>
        <cfvo type="percent" val="50"/>
        <cfvo type="percent" val="75"/>
      </iconSet>
    </cfRule>
  </conditionalFormatting>
  <conditionalFormatting sqref="R117">
    <cfRule type="iconSet" priority="429">
      <iconSet reverse="1">
        <cfvo type="percent" val="0"/>
        <cfvo type="num" val="20"/>
        <cfvo type="num" val="51"/>
      </iconSet>
    </cfRule>
    <cfRule type="iconSet" priority="430">
      <iconSet reverse="1">
        <cfvo type="percent" val="0"/>
        <cfvo type="percent" val="33"/>
        <cfvo type="percent" val="67"/>
      </iconSet>
    </cfRule>
    <cfRule type="iconSet" priority="431">
      <iconSet>
        <cfvo type="percent" val="0"/>
        <cfvo type="percent" val="49"/>
        <cfvo type="percent" val="67"/>
      </iconSet>
    </cfRule>
    <cfRule type="iconSet" priority="432">
      <iconSet reverse="1">
        <cfvo type="percent" val="0"/>
        <cfvo type="percent" val="33"/>
        <cfvo type="percent" val="67"/>
      </iconSet>
    </cfRule>
    <cfRule type="iconSet" priority="433">
      <iconSet reverse="1">
        <cfvo type="percent" val="0"/>
        <cfvo type="percent" val="33"/>
        <cfvo type="percent" val="67"/>
      </iconSet>
    </cfRule>
    <cfRule type="iconSet" priority="434">
      <iconSet>
        <cfvo type="percent" val="0"/>
        <cfvo type="percent" val="33"/>
        <cfvo type="percent" val="67"/>
      </iconSet>
    </cfRule>
    <cfRule type="iconSet" priority="435">
      <iconSet iconSet="4ArrowsGray">
        <cfvo type="percent" val="0"/>
        <cfvo type="percent" val="25"/>
        <cfvo type="percent" val="50"/>
        <cfvo type="percent" val="75"/>
      </iconSet>
    </cfRule>
  </conditionalFormatting>
  <conditionalFormatting sqref="R118">
    <cfRule type="iconSet" priority="361">
      <iconSet reverse="1">
        <cfvo type="percent" val="0"/>
        <cfvo type="num" val="20"/>
        <cfvo type="num" val="51"/>
      </iconSet>
    </cfRule>
    <cfRule type="iconSet" priority="362">
      <iconSet reverse="1">
        <cfvo type="percent" val="0"/>
        <cfvo type="percent" val="33"/>
        <cfvo type="percent" val="67"/>
      </iconSet>
    </cfRule>
    <cfRule type="iconSet" priority="363">
      <iconSet>
        <cfvo type="percent" val="0"/>
        <cfvo type="percent" val="49"/>
        <cfvo type="percent" val="67"/>
      </iconSet>
    </cfRule>
    <cfRule type="iconSet" priority="364">
      <iconSet reverse="1">
        <cfvo type="percent" val="0"/>
        <cfvo type="percent" val="33"/>
        <cfvo type="percent" val="67"/>
      </iconSet>
    </cfRule>
    <cfRule type="iconSet" priority="365">
      <iconSet reverse="1">
        <cfvo type="percent" val="0"/>
        <cfvo type="percent" val="33"/>
        <cfvo type="percent" val="67"/>
      </iconSet>
    </cfRule>
    <cfRule type="iconSet" priority="366">
      <iconSet>
        <cfvo type="percent" val="0"/>
        <cfvo type="percent" val="33"/>
        <cfvo type="percent" val="67"/>
      </iconSet>
    </cfRule>
    <cfRule type="iconSet" priority="367">
      <iconSet iconSet="4ArrowsGray">
        <cfvo type="percent" val="0"/>
        <cfvo type="percent" val="25"/>
        <cfvo type="percent" val="50"/>
        <cfvo type="percent" val="75"/>
      </iconSet>
    </cfRule>
  </conditionalFormatting>
  <conditionalFormatting sqref="R119">
    <cfRule type="iconSet" priority="395">
      <iconSet reverse="1">
        <cfvo type="percent" val="0"/>
        <cfvo type="num" val="20"/>
        <cfvo type="num" val="51"/>
      </iconSet>
    </cfRule>
    <cfRule type="iconSet" priority="396">
      <iconSet reverse="1">
        <cfvo type="percent" val="0"/>
        <cfvo type="percent" val="33"/>
        <cfvo type="percent" val="67"/>
      </iconSet>
    </cfRule>
    <cfRule type="iconSet" priority="397">
      <iconSet>
        <cfvo type="percent" val="0"/>
        <cfvo type="percent" val="49"/>
        <cfvo type="percent" val="67"/>
      </iconSet>
    </cfRule>
    <cfRule type="iconSet" priority="398">
      <iconSet reverse="1">
        <cfvo type="percent" val="0"/>
        <cfvo type="percent" val="33"/>
        <cfvo type="percent" val="67"/>
      </iconSet>
    </cfRule>
    <cfRule type="iconSet" priority="399">
      <iconSet reverse="1">
        <cfvo type="percent" val="0"/>
        <cfvo type="percent" val="33"/>
        <cfvo type="percent" val="67"/>
      </iconSet>
    </cfRule>
    <cfRule type="iconSet" priority="400">
      <iconSet>
        <cfvo type="percent" val="0"/>
        <cfvo type="percent" val="33"/>
        <cfvo type="percent" val="67"/>
      </iconSet>
    </cfRule>
    <cfRule type="iconSet" priority="401">
      <iconSet iconSet="4ArrowsGray">
        <cfvo type="percent" val="0"/>
        <cfvo type="percent" val="25"/>
        <cfvo type="percent" val="50"/>
        <cfvo type="percent" val="75"/>
      </iconSet>
    </cfRule>
  </conditionalFormatting>
  <conditionalFormatting sqref="R124">
    <cfRule type="iconSet" priority="599">
      <iconSet reverse="1">
        <cfvo type="percent" val="0"/>
        <cfvo type="num" val="20"/>
        <cfvo type="num" val="51"/>
      </iconSet>
    </cfRule>
    <cfRule type="iconSet" priority="600">
      <iconSet reverse="1">
        <cfvo type="percent" val="0"/>
        <cfvo type="percent" val="33"/>
        <cfvo type="percent" val="67"/>
      </iconSet>
    </cfRule>
    <cfRule type="iconSet" priority="601">
      <iconSet>
        <cfvo type="percent" val="0"/>
        <cfvo type="percent" val="49"/>
        <cfvo type="percent" val="67"/>
      </iconSet>
    </cfRule>
    <cfRule type="iconSet" priority="602">
      <iconSet reverse="1">
        <cfvo type="percent" val="0"/>
        <cfvo type="percent" val="33"/>
        <cfvo type="percent" val="67"/>
      </iconSet>
    </cfRule>
    <cfRule type="iconSet" priority="603">
      <iconSet reverse="1">
        <cfvo type="percent" val="0"/>
        <cfvo type="percent" val="33"/>
        <cfvo type="percent" val="67"/>
      </iconSet>
    </cfRule>
    <cfRule type="iconSet" priority="604">
      <iconSet>
        <cfvo type="percent" val="0"/>
        <cfvo type="percent" val="33"/>
        <cfvo type="percent" val="67"/>
      </iconSet>
    </cfRule>
    <cfRule type="iconSet" priority="605">
      <iconSet iconSet="4ArrowsGray">
        <cfvo type="percent" val="0"/>
        <cfvo type="percent" val="25"/>
        <cfvo type="percent" val="50"/>
        <cfvo type="percent" val="75"/>
      </iconSet>
    </cfRule>
  </conditionalFormatting>
  <conditionalFormatting sqref="R125">
    <cfRule type="iconSet" priority="565">
      <iconSet reverse="1">
        <cfvo type="percent" val="0"/>
        <cfvo type="num" val="20"/>
        <cfvo type="num" val="51"/>
      </iconSet>
    </cfRule>
    <cfRule type="iconSet" priority="566">
      <iconSet reverse="1">
        <cfvo type="percent" val="0"/>
        <cfvo type="percent" val="33"/>
        <cfvo type="percent" val="67"/>
      </iconSet>
    </cfRule>
    <cfRule type="iconSet" priority="567">
      <iconSet>
        <cfvo type="percent" val="0"/>
        <cfvo type="percent" val="49"/>
        <cfvo type="percent" val="67"/>
      </iconSet>
    </cfRule>
    <cfRule type="iconSet" priority="568">
      <iconSet reverse="1">
        <cfvo type="percent" val="0"/>
        <cfvo type="percent" val="33"/>
        <cfvo type="percent" val="67"/>
      </iconSet>
    </cfRule>
    <cfRule type="iconSet" priority="569">
      <iconSet reverse="1">
        <cfvo type="percent" val="0"/>
        <cfvo type="percent" val="33"/>
        <cfvo type="percent" val="67"/>
      </iconSet>
    </cfRule>
    <cfRule type="iconSet" priority="570">
      <iconSet>
        <cfvo type="percent" val="0"/>
        <cfvo type="percent" val="33"/>
        <cfvo type="percent" val="67"/>
      </iconSet>
    </cfRule>
    <cfRule type="iconSet" priority="571">
      <iconSet iconSet="4ArrowsGray">
        <cfvo type="percent" val="0"/>
        <cfvo type="percent" val="25"/>
        <cfvo type="percent" val="50"/>
        <cfvo type="percent" val="75"/>
      </iconSet>
    </cfRule>
  </conditionalFormatting>
  <conditionalFormatting sqref="R128">
    <cfRule type="iconSet" priority="531">
      <iconSet reverse="1">
        <cfvo type="percent" val="0"/>
        <cfvo type="num" val="20"/>
        <cfvo type="num" val="51"/>
      </iconSet>
    </cfRule>
    <cfRule type="iconSet" priority="532">
      <iconSet reverse="1">
        <cfvo type="percent" val="0"/>
        <cfvo type="percent" val="33"/>
        <cfvo type="percent" val="67"/>
      </iconSet>
    </cfRule>
    <cfRule type="iconSet" priority="533">
      <iconSet>
        <cfvo type="percent" val="0"/>
        <cfvo type="percent" val="49"/>
        <cfvo type="percent" val="67"/>
      </iconSet>
    </cfRule>
    <cfRule type="iconSet" priority="534">
      <iconSet reverse="1">
        <cfvo type="percent" val="0"/>
        <cfvo type="percent" val="33"/>
        <cfvo type="percent" val="67"/>
      </iconSet>
    </cfRule>
    <cfRule type="iconSet" priority="535">
      <iconSet reverse="1">
        <cfvo type="percent" val="0"/>
        <cfvo type="percent" val="33"/>
        <cfvo type="percent" val="67"/>
      </iconSet>
    </cfRule>
    <cfRule type="iconSet" priority="536">
      <iconSet>
        <cfvo type="percent" val="0"/>
        <cfvo type="percent" val="33"/>
        <cfvo type="percent" val="67"/>
      </iconSet>
    </cfRule>
    <cfRule type="iconSet" priority="537">
      <iconSet iconSet="4ArrowsGray">
        <cfvo type="percent" val="0"/>
        <cfvo type="percent" val="25"/>
        <cfvo type="percent" val="50"/>
        <cfvo type="percent" val="75"/>
      </iconSet>
    </cfRule>
  </conditionalFormatting>
  <conditionalFormatting sqref="R130 R132">
    <cfRule type="iconSet" priority="497">
      <iconSet reverse="1">
        <cfvo type="percent" val="0"/>
        <cfvo type="num" val="20"/>
        <cfvo type="num" val="51"/>
      </iconSet>
    </cfRule>
    <cfRule type="iconSet" priority="498">
      <iconSet reverse="1">
        <cfvo type="percent" val="0"/>
        <cfvo type="percent" val="33"/>
        <cfvo type="percent" val="67"/>
      </iconSet>
    </cfRule>
    <cfRule type="iconSet" priority="499">
      <iconSet>
        <cfvo type="percent" val="0"/>
        <cfvo type="percent" val="49"/>
        <cfvo type="percent" val="67"/>
      </iconSet>
    </cfRule>
    <cfRule type="iconSet" priority="500">
      <iconSet reverse="1">
        <cfvo type="percent" val="0"/>
        <cfvo type="percent" val="33"/>
        <cfvo type="percent" val="67"/>
      </iconSet>
    </cfRule>
    <cfRule type="iconSet" priority="501">
      <iconSet reverse="1">
        <cfvo type="percent" val="0"/>
        <cfvo type="percent" val="33"/>
        <cfvo type="percent" val="67"/>
      </iconSet>
    </cfRule>
    <cfRule type="iconSet" priority="502">
      <iconSet>
        <cfvo type="percent" val="0"/>
        <cfvo type="percent" val="33"/>
        <cfvo type="percent" val="67"/>
      </iconSet>
    </cfRule>
    <cfRule type="iconSet" priority="503">
      <iconSet iconSet="4ArrowsGray">
        <cfvo type="percent" val="0"/>
        <cfvo type="percent" val="25"/>
        <cfvo type="percent" val="50"/>
        <cfvo type="percent" val="75"/>
      </iconSet>
    </cfRule>
  </conditionalFormatting>
  <conditionalFormatting sqref="R131">
    <cfRule type="iconSet" priority="463">
      <iconSet reverse="1">
        <cfvo type="percent" val="0"/>
        <cfvo type="num" val="20"/>
        <cfvo type="num" val="51"/>
      </iconSet>
    </cfRule>
    <cfRule type="iconSet" priority="464">
      <iconSet reverse="1">
        <cfvo type="percent" val="0"/>
        <cfvo type="percent" val="33"/>
        <cfvo type="percent" val="67"/>
      </iconSet>
    </cfRule>
    <cfRule type="iconSet" priority="465">
      <iconSet>
        <cfvo type="percent" val="0"/>
        <cfvo type="percent" val="49"/>
        <cfvo type="percent" val="67"/>
      </iconSet>
    </cfRule>
    <cfRule type="iconSet" priority="466">
      <iconSet reverse="1">
        <cfvo type="percent" val="0"/>
        <cfvo type="percent" val="33"/>
        <cfvo type="percent" val="67"/>
      </iconSet>
    </cfRule>
    <cfRule type="iconSet" priority="467">
      <iconSet reverse="1">
        <cfvo type="percent" val="0"/>
        <cfvo type="percent" val="33"/>
        <cfvo type="percent" val="67"/>
      </iconSet>
    </cfRule>
    <cfRule type="iconSet" priority="468">
      <iconSet>
        <cfvo type="percent" val="0"/>
        <cfvo type="percent" val="33"/>
        <cfvo type="percent" val="67"/>
      </iconSet>
    </cfRule>
    <cfRule type="iconSet" priority="469">
      <iconSet iconSet="4ArrowsGray">
        <cfvo type="percent" val="0"/>
        <cfvo type="percent" val="25"/>
        <cfvo type="percent" val="50"/>
        <cfvo type="percent" val="75"/>
      </iconSet>
    </cfRule>
  </conditionalFormatting>
  <conditionalFormatting sqref="T3">
    <cfRule type="iconSet" priority="221">
      <iconSet reverse="1">
        <cfvo type="percent" val="0"/>
        <cfvo type="percent" val="21"/>
        <cfvo type="percent" val="61"/>
      </iconSet>
    </cfRule>
    <cfRule type="iconSet" priority="222">
      <iconSet reverse="1">
        <cfvo type="percent" val="0"/>
        <cfvo type="num" val="20"/>
        <cfvo type="num" val="51"/>
      </iconSet>
    </cfRule>
    <cfRule type="iconSet" priority="223">
      <iconSet reverse="1">
        <cfvo type="percent" val="0"/>
        <cfvo type="percent" val="33"/>
        <cfvo type="percent" val="67"/>
      </iconSet>
    </cfRule>
    <cfRule type="iconSet" priority="224">
      <iconSet>
        <cfvo type="percent" val="0"/>
        <cfvo type="percent" val="49"/>
        <cfvo type="percent" val="67"/>
      </iconSet>
    </cfRule>
    <cfRule type="iconSet" priority="225">
      <iconSet reverse="1">
        <cfvo type="percent" val="0"/>
        <cfvo type="percent" val="33"/>
        <cfvo type="percent" val="67"/>
      </iconSet>
    </cfRule>
    <cfRule type="iconSet" priority="226">
      <iconSet iconSet="4ArrowsGray">
        <cfvo type="percent" val="0"/>
        <cfvo type="percent" val="25"/>
        <cfvo type="percent" val="50"/>
        <cfvo type="percent" val="75"/>
      </iconSet>
    </cfRule>
    <cfRule type="iconSet" priority="227">
      <iconSet reverse="1">
        <cfvo type="percent" val="0"/>
        <cfvo type="percent" val="33"/>
        <cfvo type="percent" val="67"/>
      </iconSet>
    </cfRule>
    <cfRule type="iconSet" priority="228">
      <iconSet>
        <cfvo type="percent" val="0"/>
        <cfvo type="percent" val="33"/>
        <cfvo type="percent" val="67"/>
      </iconSet>
    </cfRule>
  </conditionalFormatting>
  <conditionalFormatting sqref="T4:T7">
    <cfRule type="iconSet" priority="179">
      <iconSet reverse="1">
        <cfvo type="percent" val="0"/>
        <cfvo type="percent" val="21"/>
        <cfvo type="percent" val="61"/>
      </iconSet>
    </cfRule>
    <cfRule type="iconSet" priority="180">
      <iconSet reverse="1">
        <cfvo type="percent" val="0"/>
        <cfvo type="num" val="20"/>
        <cfvo type="num" val="51"/>
      </iconSet>
    </cfRule>
    <cfRule type="iconSet" priority="181">
      <iconSet reverse="1">
        <cfvo type="percent" val="0"/>
        <cfvo type="percent" val="33"/>
        <cfvo type="percent" val="67"/>
      </iconSet>
    </cfRule>
    <cfRule type="iconSet" priority="182">
      <iconSet>
        <cfvo type="percent" val="0"/>
        <cfvo type="percent" val="49"/>
        <cfvo type="percent" val="67"/>
      </iconSet>
    </cfRule>
    <cfRule type="iconSet" priority="183">
      <iconSet reverse="1">
        <cfvo type="percent" val="0"/>
        <cfvo type="percent" val="33"/>
        <cfvo type="percent" val="67"/>
      </iconSet>
    </cfRule>
    <cfRule type="iconSet" priority="184">
      <iconSet iconSet="4ArrowsGray">
        <cfvo type="percent" val="0"/>
        <cfvo type="percent" val="25"/>
        <cfvo type="percent" val="50"/>
        <cfvo type="percent" val="75"/>
      </iconSet>
    </cfRule>
    <cfRule type="iconSet" priority="185">
      <iconSet reverse="1">
        <cfvo type="percent" val="0"/>
        <cfvo type="percent" val="33"/>
        <cfvo type="percent" val="67"/>
      </iconSet>
    </cfRule>
    <cfRule type="iconSet" priority="186">
      <iconSet>
        <cfvo type="percent" val="0"/>
        <cfvo type="percent" val="33"/>
        <cfvo type="percent" val="67"/>
      </iconSet>
    </cfRule>
  </conditionalFormatting>
  <conditionalFormatting sqref="T8:T9">
    <cfRule type="iconSet" priority="137">
      <iconSet reverse="1">
        <cfvo type="percent" val="0"/>
        <cfvo type="percent" val="21"/>
        <cfvo type="percent" val="61"/>
      </iconSet>
    </cfRule>
    <cfRule type="iconSet" priority="138">
      <iconSet reverse="1">
        <cfvo type="percent" val="0"/>
        <cfvo type="num" val="20"/>
        <cfvo type="num" val="51"/>
      </iconSet>
    </cfRule>
    <cfRule type="iconSet" priority="139">
      <iconSet reverse="1">
        <cfvo type="percent" val="0"/>
        <cfvo type="percent" val="33"/>
        <cfvo type="percent" val="67"/>
      </iconSet>
    </cfRule>
    <cfRule type="iconSet" priority="140">
      <iconSet>
        <cfvo type="percent" val="0"/>
        <cfvo type="percent" val="49"/>
        <cfvo type="percent" val="67"/>
      </iconSet>
    </cfRule>
    <cfRule type="iconSet" priority="141">
      <iconSet reverse="1">
        <cfvo type="percent" val="0"/>
        <cfvo type="percent" val="33"/>
        <cfvo type="percent" val="67"/>
      </iconSet>
    </cfRule>
    <cfRule type="iconSet" priority="142">
      <iconSet iconSet="4ArrowsGray">
        <cfvo type="percent" val="0"/>
        <cfvo type="percent" val="25"/>
        <cfvo type="percent" val="50"/>
        <cfvo type="percent" val="75"/>
      </iconSet>
    </cfRule>
    <cfRule type="iconSet" priority="143">
      <iconSet reverse="1">
        <cfvo type="percent" val="0"/>
        <cfvo type="percent" val="33"/>
        <cfvo type="percent" val="67"/>
      </iconSet>
    </cfRule>
    <cfRule type="iconSet" priority="144">
      <iconSet>
        <cfvo type="percent" val="0"/>
        <cfvo type="percent" val="33"/>
        <cfvo type="percent" val="67"/>
      </iconSet>
    </cfRule>
  </conditionalFormatting>
  <conditionalFormatting sqref="T10:T11">
    <cfRule type="iconSet" priority="95">
      <iconSet reverse="1">
        <cfvo type="percent" val="0"/>
        <cfvo type="percent" val="21"/>
        <cfvo type="percent" val="61"/>
      </iconSet>
    </cfRule>
    <cfRule type="iconSet" priority="96">
      <iconSet reverse="1">
        <cfvo type="percent" val="0"/>
        <cfvo type="num" val="20"/>
        <cfvo type="num" val="51"/>
      </iconSet>
    </cfRule>
    <cfRule type="iconSet" priority="97">
      <iconSet reverse="1">
        <cfvo type="percent" val="0"/>
        <cfvo type="percent" val="33"/>
        <cfvo type="percent" val="67"/>
      </iconSet>
    </cfRule>
    <cfRule type="iconSet" priority="98">
      <iconSet>
        <cfvo type="percent" val="0"/>
        <cfvo type="percent" val="49"/>
        <cfvo type="percent" val="67"/>
      </iconSet>
    </cfRule>
    <cfRule type="iconSet" priority="99">
      <iconSet reverse="1">
        <cfvo type="percent" val="0"/>
        <cfvo type="percent" val="33"/>
        <cfvo type="percent" val="67"/>
      </iconSet>
    </cfRule>
    <cfRule type="iconSet" priority="100">
      <iconSet iconSet="4ArrowsGray">
        <cfvo type="percent" val="0"/>
        <cfvo type="percent" val="25"/>
        <cfvo type="percent" val="50"/>
        <cfvo type="percent" val="75"/>
      </iconSet>
    </cfRule>
    <cfRule type="iconSet" priority="101">
      <iconSet reverse="1">
        <cfvo type="percent" val="0"/>
        <cfvo type="percent" val="33"/>
        <cfvo type="percent" val="67"/>
      </iconSet>
    </cfRule>
    <cfRule type="iconSet" priority="102">
      <iconSet>
        <cfvo type="percent" val="0"/>
        <cfvo type="percent" val="33"/>
        <cfvo type="percent" val="67"/>
      </iconSet>
    </cfRule>
  </conditionalFormatting>
  <conditionalFormatting sqref="T12">
    <cfRule type="iconSet" priority="305">
      <iconSet reverse="1">
        <cfvo type="percent" val="0"/>
        <cfvo type="percent" val="21"/>
        <cfvo type="percent" val="61"/>
      </iconSet>
    </cfRule>
    <cfRule type="iconSet" priority="306">
      <iconSet reverse="1">
        <cfvo type="percent" val="0"/>
        <cfvo type="num" val="20"/>
        <cfvo type="num" val="51"/>
      </iconSet>
    </cfRule>
    <cfRule type="iconSet" priority="307">
      <iconSet reverse="1">
        <cfvo type="percent" val="0"/>
        <cfvo type="percent" val="33"/>
        <cfvo type="percent" val="67"/>
      </iconSet>
    </cfRule>
    <cfRule type="iconSet" priority="308">
      <iconSet>
        <cfvo type="percent" val="0"/>
        <cfvo type="percent" val="49"/>
        <cfvo type="percent" val="67"/>
      </iconSet>
    </cfRule>
    <cfRule type="iconSet" priority="309">
      <iconSet reverse="1">
        <cfvo type="percent" val="0"/>
        <cfvo type="percent" val="33"/>
        <cfvo type="percent" val="67"/>
      </iconSet>
    </cfRule>
    <cfRule type="iconSet" priority="310">
      <iconSet iconSet="4ArrowsGray">
        <cfvo type="percent" val="0"/>
        <cfvo type="percent" val="25"/>
        <cfvo type="percent" val="50"/>
        <cfvo type="percent" val="75"/>
      </iconSet>
    </cfRule>
    <cfRule type="iconSet" priority="311">
      <iconSet reverse="1">
        <cfvo type="percent" val="0"/>
        <cfvo type="percent" val="33"/>
        <cfvo type="percent" val="67"/>
      </iconSet>
    </cfRule>
    <cfRule type="iconSet" priority="312">
      <iconSet>
        <cfvo type="percent" val="0"/>
        <cfvo type="percent" val="33"/>
        <cfvo type="percent" val="67"/>
      </iconSet>
    </cfRule>
  </conditionalFormatting>
  <conditionalFormatting sqref="T13:T14">
    <cfRule type="iconSet" priority="53">
      <iconSet reverse="1">
        <cfvo type="percent" val="0"/>
        <cfvo type="percent" val="21"/>
        <cfvo type="percent" val="61"/>
      </iconSet>
    </cfRule>
    <cfRule type="iconSet" priority="54">
      <iconSet reverse="1">
        <cfvo type="percent" val="0"/>
        <cfvo type="num" val="20"/>
        <cfvo type="num" val="51"/>
      </iconSet>
    </cfRule>
    <cfRule type="iconSet" priority="55">
      <iconSet reverse="1">
        <cfvo type="percent" val="0"/>
        <cfvo type="percent" val="33"/>
        <cfvo type="percent" val="67"/>
      </iconSet>
    </cfRule>
    <cfRule type="iconSet" priority="56">
      <iconSet>
        <cfvo type="percent" val="0"/>
        <cfvo type="percent" val="49"/>
        <cfvo type="percent" val="67"/>
      </iconSet>
    </cfRule>
    <cfRule type="iconSet" priority="57">
      <iconSet reverse="1">
        <cfvo type="percent" val="0"/>
        <cfvo type="percent" val="33"/>
        <cfvo type="percent" val="67"/>
      </iconSet>
    </cfRule>
    <cfRule type="iconSet" priority="58">
      <iconSet iconSet="4ArrowsGray">
        <cfvo type="percent" val="0"/>
        <cfvo type="percent" val="25"/>
        <cfvo type="percent" val="50"/>
        <cfvo type="percent" val="75"/>
      </iconSet>
    </cfRule>
    <cfRule type="iconSet" priority="59">
      <iconSet reverse="1">
        <cfvo type="percent" val="0"/>
        <cfvo type="percent" val="33"/>
        <cfvo type="percent" val="67"/>
      </iconSet>
    </cfRule>
    <cfRule type="iconSet" priority="60">
      <iconSet>
        <cfvo type="percent" val="0"/>
        <cfvo type="percent" val="33"/>
        <cfvo type="percent" val="67"/>
      </iconSet>
    </cfRule>
  </conditionalFormatting>
  <conditionalFormatting sqref="T15:T16 T18:T55">
    <cfRule type="iconSet" priority="277">
      <iconSet reverse="1">
        <cfvo type="percent" val="0"/>
        <cfvo type="percent" val="21"/>
        <cfvo type="percent" val="61"/>
      </iconSet>
    </cfRule>
    <cfRule type="iconSet" priority="278">
      <iconSet reverse="1">
        <cfvo type="percent" val="0"/>
        <cfvo type="num" val="20"/>
        <cfvo type="num" val="51"/>
      </iconSet>
    </cfRule>
    <cfRule type="iconSet" priority="279">
      <iconSet reverse="1">
        <cfvo type="percent" val="0"/>
        <cfvo type="percent" val="33"/>
        <cfvo type="percent" val="67"/>
      </iconSet>
    </cfRule>
    <cfRule type="iconSet" priority="280">
      <iconSet>
        <cfvo type="percent" val="0"/>
        <cfvo type="percent" val="49"/>
        <cfvo type="percent" val="67"/>
      </iconSet>
    </cfRule>
    <cfRule type="iconSet" priority="281">
      <iconSet reverse="1">
        <cfvo type="percent" val="0"/>
        <cfvo type="percent" val="33"/>
        <cfvo type="percent" val="67"/>
      </iconSet>
    </cfRule>
    <cfRule type="iconSet" priority="282">
      <iconSet reverse="1">
        <cfvo type="percent" val="0"/>
        <cfvo type="percent" val="33"/>
        <cfvo type="percent" val="67"/>
      </iconSet>
    </cfRule>
    <cfRule type="iconSet" priority="283">
      <iconSet>
        <cfvo type="percent" val="0"/>
        <cfvo type="percent" val="33"/>
        <cfvo type="percent" val="67"/>
      </iconSet>
    </cfRule>
    <cfRule type="iconSet" priority="284">
      <iconSet iconSet="4ArrowsGray">
        <cfvo type="percent" val="0"/>
        <cfvo type="percent" val="25"/>
        <cfvo type="percent" val="50"/>
        <cfvo type="percent" val="75"/>
      </iconSet>
    </cfRule>
  </conditionalFormatting>
  <conditionalFormatting sqref="T17">
    <cfRule type="iconSet" priority="11">
      <iconSet reverse="1">
        <cfvo type="percent" val="0"/>
        <cfvo type="percent" val="21"/>
        <cfvo type="percent" val="61"/>
      </iconSet>
    </cfRule>
    <cfRule type="iconSet" priority="12">
      <iconSet reverse="1">
        <cfvo type="percent" val="0"/>
        <cfvo type="num" val="20"/>
        <cfvo type="num" val="51"/>
      </iconSet>
    </cfRule>
    <cfRule type="iconSet" priority="13">
      <iconSet reverse="1">
        <cfvo type="percent" val="0"/>
        <cfvo type="percent" val="33"/>
        <cfvo type="percent" val="67"/>
      </iconSet>
    </cfRule>
    <cfRule type="iconSet" priority="14">
      <iconSet>
        <cfvo type="percent" val="0"/>
        <cfvo type="percent" val="49"/>
        <cfvo type="percent" val="67"/>
      </iconSet>
    </cfRule>
    <cfRule type="iconSet" priority="15">
      <iconSet reverse="1">
        <cfvo type="percent" val="0"/>
        <cfvo type="percent" val="33"/>
        <cfvo type="percent" val="67"/>
      </iconSet>
    </cfRule>
    <cfRule type="iconSet" priority="16">
      <iconSet iconSet="4ArrowsGray">
        <cfvo type="percent" val="0"/>
        <cfvo type="percent" val="25"/>
        <cfvo type="percent" val="50"/>
        <cfvo type="percent" val="75"/>
      </iconSet>
    </cfRule>
    <cfRule type="iconSet" priority="17">
      <iconSet reverse="1">
        <cfvo type="percent" val="0"/>
        <cfvo type="percent" val="33"/>
        <cfvo type="percent" val="67"/>
      </iconSet>
    </cfRule>
    <cfRule type="iconSet" priority="18">
      <iconSet>
        <cfvo type="percent" val="0"/>
        <cfvo type="percent" val="33"/>
        <cfvo type="percent" val="67"/>
      </iconSet>
    </cfRule>
  </conditionalFormatting>
  <conditionalFormatting sqref="T56:T73 T83:T84 T86 T77:T80">
    <cfRule type="iconSet" priority="1011">
      <iconSet reverse="1">
        <cfvo type="percent" val="0"/>
        <cfvo type="percent" val="21"/>
        <cfvo type="percent" val="61"/>
      </iconSet>
    </cfRule>
    <cfRule type="iconSet" priority="1012">
      <iconSet reverse="1">
        <cfvo type="percent" val="0"/>
        <cfvo type="num" val="20"/>
        <cfvo type="num" val="51"/>
      </iconSet>
    </cfRule>
    <cfRule type="iconSet" priority="1013">
      <iconSet reverse="1">
        <cfvo type="percent" val="0"/>
        <cfvo type="percent" val="33"/>
        <cfvo type="percent" val="67"/>
      </iconSet>
    </cfRule>
    <cfRule type="iconSet" priority="1014">
      <iconSet>
        <cfvo type="percent" val="0"/>
        <cfvo type="percent" val="49"/>
        <cfvo type="percent" val="67"/>
      </iconSet>
    </cfRule>
    <cfRule type="iconSet" priority="1015">
      <iconSet reverse="1">
        <cfvo type="percent" val="0"/>
        <cfvo type="percent" val="33"/>
        <cfvo type="percent" val="67"/>
      </iconSet>
    </cfRule>
    <cfRule type="iconSet" priority="1016">
      <iconSet reverse="1">
        <cfvo type="percent" val="0"/>
        <cfvo type="percent" val="33"/>
        <cfvo type="percent" val="67"/>
      </iconSet>
    </cfRule>
    <cfRule type="iconSet" priority="1017">
      <iconSet>
        <cfvo type="percent" val="0"/>
        <cfvo type="percent" val="33"/>
        <cfvo type="percent" val="67"/>
      </iconSet>
    </cfRule>
    <cfRule type="iconSet" priority="1018">
      <iconSet iconSet="4ArrowsGray">
        <cfvo type="percent" val="0"/>
        <cfvo type="percent" val="25"/>
        <cfvo type="percent" val="50"/>
        <cfvo type="percent" val="75"/>
      </iconSet>
    </cfRule>
  </conditionalFormatting>
  <conditionalFormatting sqref="T74">
    <cfRule type="iconSet" priority="759">
      <iconSet reverse="1">
        <cfvo type="percent" val="0"/>
        <cfvo type="percent" val="21"/>
        <cfvo type="percent" val="61"/>
      </iconSet>
    </cfRule>
    <cfRule type="iconSet" priority="760">
      <iconSet reverse="1">
        <cfvo type="percent" val="0"/>
        <cfvo type="num" val="20"/>
        <cfvo type="num" val="51"/>
      </iconSet>
    </cfRule>
    <cfRule type="iconSet" priority="761">
      <iconSet reverse="1">
        <cfvo type="percent" val="0"/>
        <cfvo type="percent" val="33"/>
        <cfvo type="percent" val="67"/>
      </iconSet>
    </cfRule>
    <cfRule type="iconSet" priority="762">
      <iconSet>
        <cfvo type="percent" val="0"/>
        <cfvo type="percent" val="49"/>
        <cfvo type="percent" val="67"/>
      </iconSet>
    </cfRule>
    <cfRule type="iconSet" priority="763">
      <iconSet reverse="1">
        <cfvo type="percent" val="0"/>
        <cfvo type="percent" val="33"/>
        <cfvo type="percent" val="67"/>
      </iconSet>
    </cfRule>
    <cfRule type="iconSet" priority="764">
      <iconSet reverse="1">
        <cfvo type="percent" val="0"/>
        <cfvo type="percent" val="33"/>
        <cfvo type="percent" val="67"/>
      </iconSet>
    </cfRule>
    <cfRule type="iconSet" priority="765">
      <iconSet>
        <cfvo type="percent" val="0"/>
        <cfvo type="percent" val="33"/>
        <cfvo type="percent" val="67"/>
      </iconSet>
    </cfRule>
    <cfRule type="iconSet" priority="766">
      <iconSet iconSet="4ArrowsGray">
        <cfvo type="percent" val="0"/>
        <cfvo type="percent" val="25"/>
        <cfvo type="percent" val="50"/>
        <cfvo type="percent" val="75"/>
      </iconSet>
    </cfRule>
  </conditionalFormatting>
  <conditionalFormatting sqref="T75">
    <cfRule type="iconSet" priority="675">
      <iconSet reverse="1">
        <cfvo type="percent" val="0"/>
        <cfvo type="percent" val="21"/>
        <cfvo type="percent" val="61"/>
      </iconSet>
    </cfRule>
    <cfRule type="iconSet" priority="676">
      <iconSet reverse="1">
        <cfvo type="percent" val="0"/>
        <cfvo type="num" val="20"/>
        <cfvo type="num" val="51"/>
      </iconSet>
    </cfRule>
    <cfRule type="iconSet" priority="677">
      <iconSet reverse="1">
        <cfvo type="percent" val="0"/>
        <cfvo type="percent" val="33"/>
        <cfvo type="percent" val="67"/>
      </iconSet>
    </cfRule>
    <cfRule type="iconSet" priority="678">
      <iconSet>
        <cfvo type="percent" val="0"/>
        <cfvo type="percent" val="49"/>
        <cfvo type="percent" val="67"/>
      </iconSet>
    </cfRule>
    <cfRule type="iconSet" priority="679">
      <iconSet reverse="1">
        <cfvo type="percent" val="0"/>
        <cfvo type="percent" val="33"/>
        <cfvo type="percent" val="67"/>
      </iconSet>
    </cfRule>
    <cfRule type="iconSet" priority="680">
      <iconSet reverse="1">
        <cfvo type="percent" val="0"/>
        <cfvo type="percent" val="33"/>
        <cfvo type="percent" val="67"/>
      </iconSet>
    </cfRule>
    <cfRule type="iconSet" priority="681">
      <iconSet>
        <cfvo type="percent" val="0"/>
        <cfvo type="percent" val="33"/>
        <cfvo type="percent" val="67"/>
      </iconSet>
    </cfRule>
    <cfRule type="iconSet" priority="682">
      <iconSet iconSet="4ArrowsGray">
        <cfvo type="percent" val="0"/>
        <cfvo type="percent" val="25"/>
        <cfvo type="percent" val="50"/>
        <cfvo type="percent" val="75"/>
      </iconSet>
    </cfRule>
  </conditionalFormatting>
  <conditionalFormatting sqref="T76">
    <cfRule type="iconSet" priority="717">
      <iconSet reverse="1">
        <cfvo type="percent" val="0"/>
        <cfvo type="percent" val="21"/>
        <cfvo type="percent" val="61"/>
      </iconSet>
    </cfRule>
    <cfRule type="iconSet" priority="718">
      <iconSet reverse="1">
        <cfvo type="percent" val="0"/>
        <cfvo type="num" val="20"/>
        <cfvo type="num" val="51"/>
      </iconSet>
    </cfRule>
    <cfRule type="iconSet" priority="719">
      <iconSet reverse="1">
        <cfvo type="percent" val="0"/>
        <cfvo type="percent" val="33"/>
        <cfvo type="percent" val="67"/>
      </iconSet>
    </cfRule>
    <cfRule type="iconSet" priority="720">
      <iconSet>
        <cfvo type="percent" val="0"/>
        <cfvo type="percent" val="49"/>
        <cfvo type="percent" val="67"/>
      </iconSet>
    </cfRule>
    <cfRule type="iconSet" priority="721">
      <iconSet reverse="1">
        <cfvo type="percent" val="0"/>
        <cfvo type="percent" val="33"/>
        <cfvo type="percent" val="67"/>
      </iconSet>
    </cfRule>
    <cfRule type="iconSet" priority="722">
      <iconSet reverse="1">
        <cfvo type="percent" val="0"/>
        <cfvo type="percent" val="33"/>
        <cfvo type="percent" val="67"/>
      </iconSet>
    </cfRule>
    <cfRule type="iconSet" priority="723">
      <iconSet>
        <cfvo type="percent" val="0"/>
        <cfvo type="percent" val="33"/>
        <cfvo type="percent" val="67"/>
      </iconSet>
    </cfRule>
    <cfRule type="iconSet" priority="724">
      <iconSet iconSet="4ArrowsGray">
        <cfvo type="percent" val="0"/>
        <cfvo type="percent" val="25"/>
        <cfvo type="percent" val="50"/>
        <cfvo type="percent" val="75"/>
      </iconSet>
    </cfRule>
  </conditionalFormatting>
  <conditionalFormatting sqref="T81">
    <cfRule type="iconSet" priority="969">
      <iconSet reverse="1">
        <cfvo type="percent" val="0"/>
        <cfvo type="percent" val="21"/>
        <cfvo type="percent" val="61"/>
      </iconSet>
    </cfRule>
    <cfRule type="iconSet" priority="970">
      <iconSet reverse="1">
        <cfvo type="percent" val="0"/>
        <cfvo type="num" val="20"/>
        <cfvo type="num" val="51"/>
      </iconSet>
    </cfRule>
    <cfRule type="iconSet" priority="971">
      <iconSet reverse="1">
        <cfvo type="percent" val="0"/>
        <cfvo type="percent" val="33"/>
        <cfvo type="percent" val="67"/>
      </iconSet>
    </cfRule>
    <cfRule type="iconSet" priority="972">
      <iconSet>
        <cfvo type="percent" val="0"/>
        <cfvo type="percent" val="49"/>
        <cfvo type="percent" val="67"/>
      </iconSet>
    </cfRule>
    <cfRule type="iconSet" priority="973">
      <iconSet reverse="1">
        <cfvo type="percent" val="0"/>
        <cfvo type="percent" val="33"/>
        <cfvo type="percent" val="67"/>
      </iconSet>
    </cfRule>
    <cfRule type="iconSet" priority="974">
      <iconSet reverse="1">
        <cfvo type="percent" val="0"/>
        <cfvo type="percent" val="33"/>
        <cfvo type="percent" val="67"/>
      </iconSet>
    </cfRule>
    <cfRule type="iconSet" priority="975">
      <iconSet>
        <cfvo type="percent" val="0"/>
        <cfvo type="percent" val="33"/>
        <cfvo type="percent" val="67"/>
      </iconSet>
    </cfRule>
    <cfRule type="iconSet" priority="976">
      <iconSet iconSet="4ArrowsGray">
        <cfvo type="percent" val="0"/>
        <cfvo type="percent" val="25"/>
        <cfvo type="percent" val="50"/>
        <cfvo type="percent" val="75"/>
      </iconSet>
    </cfRule>
  </conditionalFormatting>
  <conditionalFormatting sqref="T82">
    <cfRule type="iconSet" priority="927">
      <iconSet reverse="1">
        <cfvo type="percent" val="0"/>
        <cfvo type="percent" val="21"/>
        <cfvo type="percent" val="61"/>
      </iconSet>
    </cfRule>
    <cfRule type="iconSet" priority="928">
      <iconSet reverse="1">
        <cfvo type="percent" val="0"/>
        <cfvo type="num" val="20"/>
        <cfvo type="num" val="51"/>
      </iconSet>
    </cfRule>
    <cfRule type="iconSet" priority="929">
      <iconSet reverse="1">
        <cfvo type="percent" val="0"/>
        <cfvo type="percent" val="33"/>
        <cfvo type="percent" val="67"/>
      </iconSet>
    </cfRule>
    <cfRule type="iconSet" priority="930">
      <iconSet>
        <cfvo type="percent" val="0"/>
        <cfvo type="percent" val="49"/>
        <cfvo type="percent" val="67"/>
      </iconSet>
    </cfRule>
    <cfRule type="iconSet" priority="931">
      <iconSet reverse="1">
        <cfvo type="percent" val="0"/>
        <cfvo type="percent" val="33"/>
        <cfvo type="percent" val="67"/>
      </iconSet>
    </cfRule>
    <cfRule type="iconSet" priority="932">
      <iconSet reverse="1">
        <cfvo type="percent" val="0"/>
        <cfvo type="percent" val="33"/>
        <cfvo type="percent" val="67"/>
      </iconSet>
    </cfRule>
    <cfRule type="iconSet" priority="933">
      <iconSet>
        <cfvo type="percent" val="0"/>
        <cfvo type="percent" val="33"/>
        <cfvo type="percent" val="67"/>
      </iconSet>
    </cfRule>
    <cfRule type="iconSet" priority="934">
      <iconSet iconSet="4ArrowsGray">
        <cfvo type="percent" val="0"/>
        <cfvo type="percent" val="25"/>
        <cfvo type="percent" val="50"/>
        <cfvo type="percent" val="75"/>
      </iconSet>
    </cfRule>
  </conditionalFormatting>
  <conditionalFormatting sqref="T85">
    <cfRule type="iconSet" priority="885">
      <iconSet reverse="1">
        <cfvo type="percent" val="0"/>
        <cfvo type="percent" val="21"/>
        <cfvo type="percent" val="61"/>
      </iconSet>
    </cfRule>
    <cfRule type="iconSet" priority="886">
      <iconSet reverse="1">
        <cfvo type="percent" val="0"/>
        <cfvo type="num" val="20"/>
        <cfvo type="num" val="51"/>
      </iconSet>
    </cfRule>
    <cfRule type="iconSet" priority="887">
      <iconSet reverse="1">
        <cfvo type="percent" val="0"/>
        <cfvo type="percent" val="33"/>
        <cfvo type="percent" val="67"/>
      </iconSet>
    </cfRule>
    <cfRule type="iconSet" priority="888">
      <iconSet>
        <cfvo type="percent" val="0"/>
        <cfvo type="percent" val="49"/>
        <cfvo type="percent" val="67"/>
      </iconSet>
    </cfRule>
    <cfRule type="iconSet" priority="889">
      <iconSet reverse="1">
        <cfvo type="percent" val="0"/>
        <cfvo type="percent" val="33"/>
        <cfvo type="percent" val="67"/>
      </iconSet>
    </cfRule>
    <cfRule type="iconSet" priority="890">
      <iconSet reverse="1">
        <cfvo type="percent" val="0"/>
        <cfvo type="percent" val="33"/>
        <cfvo type="percent" val="67"/>
      </iconSet>
    </cfRule>
    <cfRule type="iconSet" priority="891">
      <iconSet>
        <cfvo type="percent" val="0"/>
        <cfvo type="percent" val="33"/>
        <cfvo type="percent" val="67"/>
      </iconSet>
    </cfRule>
    <cfRule type="iconSet" priority="892">
      <iconSet iconSet="4ArrowsGray">
        <cfvo type="percent" val="0"/>
        <cfvo type="percent" val="25"/>
        <cfvo type="percent" val="50"/>
        <cfvo type="percent" val="75"/>
      </iconSet>
    </cfRule>
  </conditionalFormatting>
  <conditionalFormatting sqref="T87 T89">
    <cfRule type="iconSet" priority="843">
      <iconSet reverse="1">
        <cfvo type="percent" val="0"/>
        <cfvo type="percent" val="21"/>
        <cfvo type="percent" val="61"/>
      </iconSet>
    </cfRule>
    <cfRule type="iconSet" priority="844">
      <iconSet reverse="1">
        <cfvo type="percent" val="0"/>
        <cfvo type="num" val="20"/>
        <cfvo type="num" val="51"/>
      </iconSet>
    </cfRule>
    <cfRule type="iconSet" priority="845">
      <iconSet reverse="1">
        <cfvo type="percent" val="0"/>
        <cfvo type="percent" val="33"/>
        <cfvo type="percent" val="67"/>
      </iconSet>
    </cfRule>
    <cfRule type="iconSet" priority="846">
      <iconSet>
        <cfvo type="percent" val="0"/>
        <cfvo type="percent" val="49"/>
        <cfvo type="percent" val="67"/>
      </iconSet>
    </cfRule>
    <cfRule type="iconSet" priority="847">
      <iconSet reverse="1">
        <cfvo type="percent" val="0"/>
        <cfvo type="percent" val="33"/>
        <cfvo type="percent" val="67"/>
      </iconSet>
    </cfRule>
    <cfRule type="iconSet" priority="848">
      <iconSet reverse="1">
        <cfvo type="percent" val="0"/>
        <cfvo type="percent" val="33"/>
        <cfvo type="percent" val="67"/>
      </iconSet>
    </cfRule>
    <cfRule type="iconSet" priority="849">
      <iconSet>
        <cfvo type="percent" val="0"/>
        <cfvo type="percent" val="33"/>
        <cfvo type="percent" val="67"/>
      </iconSet>
    </cfRule>
    <cfRule type="iconSet" priority="850">
      <iconSet iconSet="4ArrowsGray">
        <cfvo type="percent" val="0"/>
        <cfvo type="percent" val="25"/>
        <cfvo type="percent" val="50"/>
        <cfvo type="percent" val="75"/>
      </iconSet>
    </cfRule>
  </conditionalFormatting>
  <conditionalFormatting sqref="T88">
    <cfRule type="iconSet" priority="801">
      <iconSet reverse="1">
        <cfvo type="percent" val="0"/>
        <cfvo type="percent" val="21"/>
        <cfvo type="percent" val="61"/>
      </iconSet>
    </cfRule>
    <cfRule type="iconSet" priority="802">
      <iconSet reverse="1">
        <cfvo type="percent" val="0"/>
        <cfvo type="num" val="20"/>
        <cfvo type="num" val="51"/>
      </iconSet>
    </cfRule>
    <cfRule type="iconSet" priority="803">
      <iconSet reverse="1">
        <cfvo type="percent" val="0"/>
        <cfvo type="percent" val="33"/>
        <cfvo type="percent" val="67"/>
      </iconSet>
    </cfRule>
    <cfRule type="iconSet" priority="804">
      <iconSet>
        <cfvo type="percent" val="0"/>
        <cfvo type="percent" val="49"/>
        <cfvo type="percent" val="67"/>
      </iconSet>
    </cfRule>
    <cfRule type="iconSet" priority="805">
      <iconSet reverse="1">
        <cfvo type="percent" val="0"/>
        <cfvo type="percent" val="33"/>
        <cfvo type="percent" val="67"/>
      </iconSet>
    </cfRule>
    <cfRule type="iconSet" priority="806">
      <iconSet reverse="1">
        <cfvo type="percent" val="0"/>
        <cfvo type="percent" val="33"/>
        <cfvo type="percent" val="67"/>
      </iconSet>
    </cfRule>
    <cfRule type="iconSet" priority="807">
      <iconSet>
        <cfvo type="percent" val="0"/>
        <cfvo type="percent" val="33"/>
        <cfvo type="percent" val="67"/>
      </iconSet>
    </cfRule>
    <cfRule type="iconSet" priority="808">
      <iconSet iconSet="4ArrowsGray">
        <cfvo type="percent" val="0"/>
        <cfvo type="percent" val="25"/>
        <cfvo type="percent" val="50"/>
        <cfvo type="percent" val="75"/>
      </iconSet>
    </cfRule>
  </conditionalFormatting>
  <conditionalFormatting sqref="T99:T116 T126:T127 T129 T120:T123">
    <cfRule type="iconSet" priority="633">
      <iconSet reverse="1">
        <cfvo type="percent" val="0"/>
        <cfvo type="percent" val="21"/>
        <cfvo type="percent" val="61"/>
      </iconSet>
    </cfRule>
    <cfRule type="iconSet" priority="634">
      <iconSet reverse="1">
        <cfvo type="percent" val="0"/>
        <cfvo type="num" val="20"/>
        <cfvo type="num" val="51"/>
      </iconSet>
    </cfRule>
    <cfRule type="iconSet" priority="635">
      <iconSet reverse="1">
        <cfvo type="percent" val="0"/>
        <cfvo type="percent" val="33"/>
        <cfvo type="percent" val="67"/>
      </iconSet>
    </cfRule>
    <cfRule type="iconSet" priority="636">
      <iconSet>
        <cfvo type="percent" val="0"/>
        <cfvo type="percent" val="49"/>
        <cfvo type="percent" val="67"/>
      </iconSet>
    </cfRule>
    <cfRule type="iconSet" priority="637">
      <iconSet reverse="1">
        <cfvo type="percent" val="0"/>
        <cfvo type="percent" val="33"/>
        <cfvo type="percent" val="67"/>
      </iconSet>
    </cfRule>
    <cfRule type="iconSet" priority="638">
      <iconSet reverse="1">
        <cfvo type="percent" val="0"/>
        <cfvo type="percent" val="33"/>
        <cfvo type="percent" val="67"/>
      </iconSet>
    </cfRule>
    <cfRule type="iconSet" priority="639">
      <iconSet>
        <cfvo type="percent" val="0"/>
        <cfvo type="percent" val="33"/>
        <cfvo type="percent" val="67"/>
      </iconSet>
    </cfRule>
    <cfRule type="iconSet" priority="640">
      <iconSet iconSet="4ArrowsGray">
        <cfvo type="percent" val="0"/>
        <cfvo type="percent" val="25"/>
        <cfvo type="percent" val="50"/>
        <cfvo type="percent" val="75"/>
      </iconSet>
    </cfRule>
  </conditionalFormatting>
  <conditionalFormatting sqref="T117">
    <cfRule type="iconSet" priority="421">
      <iconSet reverse="1">
        <cfvo type="percent" val="0"/>
        <cfvo type="percent" val="21"/>
        <cfvo type="percent" val="61"/>
      </iconSet>
    </cfRule>
    <cfRule type="iconSet" priority="422">
      <iconSet reverse="1">
        <cfvo type="percent" val="0"/>
        <cfvo type="num" val="20"/>
        <cfvo type="num" val="51"/>
      </iconSet>
    </cfRule>
    <cfRule type="iconSet" priority="423">
      <iconSet reverse="1">
        <cfvo type="percent" val="0"/>
        <cfvo type="percent" val="33"/>
        <cfvo type="percent" val="67"/>
      </iconSet>
    </cfRule>
    <cfRule type="iconSet" priority="424">
      <iconSet>
        <cfvo type="percent" val="0"/>
        <cfvo type="percent" val="49"/>
        <cfvo type="percent" val="67"/>
      </iconSet>
    </cfRule>
    <cfRule type="iconSet" priority="425">
      <iconSet reverse="1">
        <cfvo type="percent" val="0"/>
        <cfvo type="percent" val="33"/>
        <cfvo type="percent" val="67"/>
      </iconSet>
    </cfRule>
    <cfRule type="iconSet" priority="426">
      <iconSet reverse="1">
        <cfvo type="percent" val="0"/>
        <cfvo type="percent" val="33"/>
        <cfvo type="percent" val="67"/>
      </iconSet>
    </cfRule>
    <cfRule type="iconSet" priority="427">
      <iconSet>
        <cfvo type="percent" val="0"/>
        <cfvo type="percent" val="33"/>
        <cfvo type="percent" val="67"/>
      </iconSet>
    </cfRule>
    <cfRule type="iconSet" priority="428">
      <iconSet iconSet="4ArrowsGray">
        <cfvo type="percent" val="0"/>
        <cfvo type="percent" val="25"/>
        <cfvo type="percent" val="50"/>
        <cfvo type="percent" val="75"/>
      </iconSet>
    </cfRule>
  </conditionalFormatting>
  <conditionalFormatting sqref="T118">
    <cfRule type="iconSet" priority="353">
      <iconSet reverse="1">
        <cfvo type="percent" val="0"/>
        <cfvo type="percent" val="21"/>
        <cfvo type="percent" val="61"/>
      </iconSet>
    </cfRule>
    <cfRule type="iconSet" priority="354">
      <iconSet reverse="1">
        <cfvo type="percent" val="0"/>
        <cfvo type="num" val="20"/>
        <cfvo type="num" val="51"/>
      </iconSet>
    </cfRule>
    <cfRule type="iconSet" priority="355">
      <iconSet reverse="1">
        <cfvo type="percent" val="0"/>
        <cfvo type="percent" val="33"/>
        <cfvo type="percent" val="67"/>
      </iconSet>
    </cfRule>
    <cfRule type="iconSet" priority="356">
      <iconSet>
        <cfvo type="percent" val="0"/>
        <cfvo type="percent" val="49"/>
        <cfvo type="percent" val="67"/>
      </iconSet>
    </cfRule>
    <cfRule type="iconSet" priority="357">
      <iconSet reverse="1">
        <cfvo type="percent" val="0"/>
        <cfvo type="percent" val="33"/>
        <cfvo type="percent" val="67"/>
      </iconSet>
    </cfRule>
    <cfRule type="iconSet" priority="358">
      <iconSet reverse="1">
        <cfvo type="percent" val="0"/>
        <cfvo type="percent" val="33"/>
        <cfvo type="percent" val="67"/>
      </iconSet>
    </cfRule>
    <cfRule type="iconSet" priority="359">
      <iconSet>
        <cfvo type="percent" val="0"/>
        <cfvo type="percent" val="33"/>
        <cfvo type="percent" val="67"/>
      </iconSet>
    </cfRule>
    <cfRule type="iconSet" priority="360">
      <iconSet iconSet="4ArrowsGray">
        <cfvo type="percent" val="0"/>
        <cfvo type="percent" val="25"/>
        <cfvo type="percent" val="50"/>
        <cfvo type="percent" val="75"/>
      </iconSet>
    </cfRule>
  </conditionalFormatting>
  <conditionalFormatting sqref="T119">
    <cfRule type="iconSet" priority="387">
      <iconSet reverse="1">
        <cfvo type="percent" val="0"/>
        <cfvo type="percent" val="21"/>
        <cfvo type="percent" val="61"/>
      </iconSet>
    </cfRule>
    <cfRule type="iconSet" priority="388">
      <iconSet reverse="1">
        <cfvo type="percent" val="0"/>
        <cfvo type="num" val="20"/>
        <cfvo type="num" val="51"/>
      </iconSet>
    </cfRule>
    <cfRule type="iconSet" priority="389">
      <iconSet reverse="1">
        <cfvo type="percent" val="0"/>
        <cfvo type="percent" val="33"/>
        <cfvo type="percent" val="67"/>
      </iconSet>
    </cfRule>
    <cfRule type="iconSet" priority="390">
      <iconSet>
        <cfvo type="percent" val="0"/>
        <cfvo type="percent" val="49"/>
        <cfvo type="percent" val="67"/>
      </iconSet>
    </cfRule>
    <cfRule type="iconSet" priority="391">
      <iconSet reverse="1">
        <cfvo type="percent" val="0"/>
        <cfvo type="percent" val="33"/>
        <cfvo type="percent" val="67"/>
      </iconSet>
    </cfRule>
    <cfRule type="iconSet" priority="392">
      <iconSet reverse="1">
        <cfvo type="percent" val="0"/>
        <cfvo type="percent" val="33"/>
        <cfvo type="percent" val="67"/>
      </iconSet>
    </cfRule>
    <cfRule type="iconSet" priority="393">
      <iconSet>
        <cfvo type="percent" val="0"/>
        <cfvo type="percent" val="33"/>
        <cfvo type="percent" val="67"/>
      </iconSet>
    </cfRule>
    <cfRule type="iconSet" priority="394">
      <iconSet iconSet="4ArrowsGray">
        <cfvo type="percent" val="0"/>
        <cfvo type="percent" val="25"/>
        <cfvo type="percent" val="50"/>
        <cfvo type="percent" val="75"/>
      </iconSet>
    </cfRule>
  </conditionalFormatting>
  <conditionalFormatting sqref="T124">
    <cfRule type="iconSet" priority="591">
      <iconSet reverse="1">
        <cfvo type="percent" val="0"/>
        <cfvo type="percent" val="21"/>
        <cfvo type="percent" val="61"/>
      </iconSet>
    </cfRule>
    <cfRule type="iconSet" priority="592">
      <iconSet reverse="1">
        <cfvo type="percent" val="0"/>
        <cfvo type="num" val="20"/>
        <cfvo type="num" val="51"/>
      </iconSet>
    </cfRule>
    <cfRule type="iconSet" priority="593">
      <iconSet reverse="1">
        <cfvo type="percent" val="0"/>
        <cfvo type="percent" val="33"/>
        <cfvo type="percent" val="67"/>
      </iconSet>
    </cfRule>
    <cfRule type="iconSet" priority="594">
      <iconSet>
        <cfvo type="percent" val="0"/>
        <cfvo type="percent" val="49"/>
        <cfvo type="percent" val="67"/>
      </iconSet>
    </cfRule>
    <cfRule type="iconSet" priority="595">
      <iconSet reverse="1">
        <cfvo type="percent" val="0"/>
        <cfvo type="percent" val="33"/>
        <cfvo type="percent" val="67"/>
      </iconSet>
    </cfRule>
    <cfRule type="iconSet" priority="596">
      <iconSet reverse="1">
        <cfvo type="percent" val="0"/>
        <cfvo type="percent" val="33"/>
        <cfvo type="percent" val="67"/>
      </iconSet>
    </cfRule>
    <cfRule type="iconSet" priority="597">
      <iconSet>
        <cfvo type="percent" val="0"/>
        <cfvo type="percent" val="33"/>
        <cfvo type="percent" val="67"/>
      </iconSet>
    </cfRule>
    <cfRule type="iconSet" priority="598">
      <iconSet iconSet="4ArrowsGray">
        <cfvo type="percent" val="0"/>
        <cfvo type="percent" val="25"/>
        <cfvo type="percent" val="50"/>
        <cfvo type="percent" val="75"/>
      </iconSet>
    </cfRule>
  </conditionalFormatting>
  <conditionalFormatting sqref="T125">
    <cfRule type="iconSet" priority="557">
      <iconSet reverse="1">
        <cfvo type="percent" val="0"/>
        <cfvo type="percent" val="21"/>
        <cfvo type="percent" val="61"/>
      </iconSet>
    </cfRule>
    <cfRule type="iconSet" priority="558">
      <iconSet reverse="1">
        <cfvo type="percent" val="0"/>
        <cfvo type="num" val="20"/>
        <cfvo type="num" val="51"/>
      </iconSet>
    </cfRule>
    <cfRule type="iconSet" priority="559">
      <iconSet reverse="1">
        <cfvo type="percent" val="0"/>
        <cfvo type="percent" val="33"/>
        <cfvo type="percent" val="67"/>
      </iconSet>
    </cfRule>
    <cfRule type="iconSet" priority="560">
      <iconSet>
        <cfvo type="percent" val="0"/>
        <cfvo type="percent" val="49"/>
        <cfvo type="percent" val="67"/>
      </iconSet>
    </cfRule>
    <cfRule type="iconSet" priority="561">
      <iconSet reverse="1">
        <cfvo type="percent" val="0"/>
        <cfvo type="percent" val="33"/>
        <cfvo type="percent" val="67"/>
      </iconSet>
    </cfRule>
    <cfRule type="iconSet" priority="562">
      <iconSet reverse="1">
        <cfvo type="percent" val="0"/>
        <cfvo type="percent" val="33"/>
        <cfvo type="percent" val="67"/>
      </iconSet>
    </cfRule>
    <cfRule type="iconSet" priority="563">
      <iconSet>
        <cfvo type="percent" val="0"/>
        <cfvo type="percent" val="33"/>
        <cfvo type="percent" val="67"/>
      </iconSet>
    </cfRule>
    <cfRule type="iconSet" priority="564">
      <iconSet iconSet="4ArrowsGray">
        <cfvo type="percent" val="0"/>
        <cfvo type="percent" val="25"/>
        <cfvo type="percent" val="50"/>
        <cfvo type="percent" val="75"/>
      </iconSet>
    </cfRule>
  </conditionalFormatting>
  <conditionalFormatting sqref="T128">
    <cfRule type="iconSet" priority="523">
      <iconSet reverse="1">
        <cfvo type="percent" val="0"/>
        <cfvo type="percent" val="21"/>
        <cfvo type="percent" val="61"/>
      </iconSet>
    </cfRule>
    <cfRule type="iconSet" priority="524">
      <iconSet reverse="1">
        <cfvo type="percent" val="0"/>
        <cfvo type="num" val="20"/>
        <cfvo type="num" val="51"/>
      </iconSet>
    </cfRule>
    <cfRule type="iconSet" priority="525">
      <iconSet reverse="1">
        <cfvo type="percent" val="0"/>
        <cfvo type="percent" val="33"/>
        <cfvo type="percent" val="67"/>
      </iconSet>
    </cfRule>
    <cfRule type="iconSet" priority="526">
      <iconSet>
        <cfvo type="percent" val="0"/>
        <cfvo type="percent" val="49"/>
        <cfvo type="percent" val="67"/>
      </iconSet>
    </cfRule>
    <cfRule type="iconSet" priority="527">
      <iconSet reverse="1">
        <cfvo type="percent" val="0"/>
        <cfvo type="percent" val="33"/>
        <cfvo type="percent" val="67"/>
      </iconSet>
    </cfRule>
    <cfRule type="iconSet" priority="528">
      <iconSet reverse="1">
        <cfvo type="percent" val="0"/>
        <cfvo type="percent" val="33"/>
        <cfvo type="percent" val="67"/>
      </iconSet>
    </cfRule>
    <cfRule type="iconSet" priority="529">
      <iconSet>
        <cfvo type="percent" val="0"/>
        <cfvo type="percent" val="33"/>
        <cfvo type="percent" val="67"/>
      </iconSet>
    </cfRule>
    <cfRule type="iconSet" priority="530">
      <iconSet iconSet="4ArrowsGray">
        <cfvo type="percent" val="0"/>
        <cfvo type="percent" val="25"/>
        <cfvo type="percent" val="50"/>
        <cfvo type="percent" val="75"/>
      </iconSet>
    </cfRule>
  </conditionalFormatting>
  <conditionalFormatting sqref="T130 T132">
    <cfRule type="iconSet" priority="489">
      <iconSet reverse="1">
        <cfvo type="percent" val="0"/>
        <cfvo type="percent" val="21"/>
        <cfvo type="percent" val="61"/>
      </iconSet>
    </cfRule>
    <cfRule type="iconSet" priority="490">
      <iconSet reverse="1">
        <cfvo type="percent" val="0"/>
        <cfvo type="num" val="20"/>
        <cfvo type="num" val="51"/>
      </iconSet>
    </cfRule>
    <cfRule type="iconSet" priority="491">
      <iconSet reverse="1">
        <cfvo type="percent" val="0"/>
        <cfvo type="percent" val="33"/>
        <cfvo type="percent" val="67"/>
      </iconSet>
    </cfRule>
    <cfRule type="iconSet" priority="492">
      <iconSet>
        <cfvo type="percent" val="0"/>
        <cfvo type="percent" val="49"/>
        <cfvo type="percent" val="67"/>
      </iconSet>
    </cfRule>
    <cfRule type="iconSet" priority="493">
      <iconSet reverse="1">
        <cfvo type="percent" val="0"/>
        <cfvo type="percent" val="33"/>
        <cfvo type="percent" val="67"/>
      </iconSet>
    </cfRule>
    <cfRule type="iconSet" priority="494">
      <iconSet reverse="1">
        <cfvo type="percent" val="0"/>
        <cfvo type="percent" val="33"/>
        <cfvo type="percent" val="67"/>
      </iconSet>
    </cfRule>
    <cfRule type="iconSet" priority="495">
      <iconSet>
        <cfvo type="percent" val="0"/>
        <cfvo type="percent" val="33"/>
        <cfvo type="percent" val="67"/>
      </iconSet>
    </cfRule>
    <cfRule type="iconSet" priority="496">
      <iconSet iconSet="4ArrowsGray">
        <cfvo type="percent" val="0"/>
        <cfvo type="percent" val="25"/>
        <cfvo type="percent" val="50"/>
        <cfvo type="percent" val="75"/>
      </iconSet>
    </cfRule>
  </conditionalFormatting>
  <conditionalFormatting sqref="T131">
    <cfRule type="iconSet" priority="455">
      <iconSet reverse="1">
        <cfvo type="percent" val="0"/>
        <cfvo type="percent" val="21"/>
        <cfvo type="percent" val="61"/>
      </iconSet>
    </cfRule>
    <cfRule type="iconSet" priority="456">
      <iconSet reverse="1">
        <cfvo type="percent" val="0"/>
        <cfvo type="num" val="20"/>
        <cfvo type="num" val="51"/>
      </iconSet>
    </cfRule>
    <cfRule type="iconSet" priority="457">
      <iconSet reverse="1">
        <cfvo type="percent" val="0"/>
        <cfvo type="percent" val="33"/>
        <cfvo type="percent" val="67"/>
      </iconSet>
    </cfRule>
    <cfRule type="iconSet" priority="458">
      <iconSet>
        <cfvo type="percent" val="0"/>
        <cfvo type="percent" val="49"/>
        <cfvo type="percent" val="67"/>
      </iconSet>
    </cfRule>
    <cfRule type="iconSet" priority="459">
      <iconSet reverse="1">
        <cfvo type="percent" val="0"/>
        <cfvo type="percent" val="33"/>
        <cfvo type="percent" val="67"/>
      </iconSet>
    </cfRule>
    <cfRule type="iconSet" priority="460">
      <iconSet reverse="1">
        <cfvo type="percent" val="0"/>
        <cfvo type="percent" val="33"/>
        <cfvo type="percent" val="67"/>
      </iconSet>
    </cfRule>
    <cfRule type="iconSet" priority="461">
      <iconSet>
        <cfvo type="percent" val="0"/>
        <cfvo type="percent" val="33"/>
        <cfvo type="percent" val="67"/>
      </iconSet>
    </cfRule>
    <cfRule type="iconSet" priority="462">
      <iconSet iconSet="4ArrowsGray">
        <cfvo type="percent" val="0"/>
        <cfvo type="percent" val="25"/>
        <cfvo type="percent" val="50"/>
        <cfvo type="percent" val="75"/>
      </iconSet>
    </cfRule>
  </conditionalFormatting>
  <conditionalFormatting sqref="V3">
    <cfRule type="iconSet" priority="229">
      <iconSet reverse="1">
        <cfvo type="percent" val="0"/>
        <cfvo type="percent" val="21"/>
        <cfvo type="percent" val="61"/>
      </iconSet>
    </cfRule>
    <cfRule type="iconSet" priority="230">
      <iconSet reverse="1">
        <cfvo type="percent" val="0"/>
        <cfvo type="num" val="20"/>
        <cfvo type="num" val="51"/>
      </iconSet>
    </cfRule>
    <cfRule type="iconSet" priority="231">
      <iconSet reverse="1">
        <cfvo type="percent" val="0"/>
        <cfvo type="percent" val="33"/>
        <cfvo type="percent" val="67"/>
      </iconSet>
    </cfRule>
    <cfRule type="iconSet" priority="232">
      <iconSet>
        <cfvo type="percent" val="0"/>
        <cfvo type="percent" val="49"/>
        <cfvo type="percent" val="67"/>
      </iconSet>
    </cfRule>
    <cfRule type="iconSet" priority="233">
      <iconSet reverse="1">
        <cfvo type="percent" val="0"/>
        <cfvo type="percent" val="33"/>
        <cfvo type="percent" val="67"/>
      </iconSet>
    </cfRule>
    <cfRule type="iconSet" priority="234">
      <iconSet iconSet="4ArrowsGray">
        <cfvo type="percent" val="0"/>
        <cfvo type="percent" val="25"/>
        <cfvo type="percent" val="50"/>
        <cfvo type="percent" val="75"/>
      </iconSet>
    </cfRule>
    <cfRule type="iconSet" priority="235">
      <iconSet reverse="1">
        <cfvo type="percent" val="0"/>
        <cfvo type="percent" val="33"/>
        <cfvo type="percent" val="67"/>
      </iconSet>
    </cfRule>
    <cfRule type="iconSet" priority="236">
      <iconSet>
        <cfvo type="percent" val="0"/>
        <cfvo type="percent" val="33"/>
        <cfvo type="percent" val="67"/>
      </iconSet>
    </cfRule>
  </conditionalFormatting>
  <conditionalFormatting sqref="V4:V7">
    <cfRule type="iconSet" priority="187">
      <iconSet reverse="1">
        <cfvo type="percent" val="0"/>
        <cfvo type="percent" val="21"/>
        <cfvo type="percent" val="61"/>
      </iconSet>
    </cfRule>
    <cfRule type="iconSet" priority="188">
      <iconSet reverse="1">
        <cfvo type="percent" val="0"/>
        <cfvo type="num" val="20"/>
        <cfvo type="num" val="51"/>
      </iconSet>
    </cfRule>
    <cfRule type="iconSet" priority="189">
      <iconSet reverse="1">
        <cfvo type="percent" val="0"/>
        <cfvo type="percent" val="33"/>
        <cfvo type="percent" val="67"/>
      </iconSet>
    </cfRule>
    <cfRule type="iconSet" priority="190">
      <iconSet>
        <cfvo type="percent" val="0"/>
        <cfvo type="percent" val="49"/>
        <cfvo type="percent" val="67"/>
      </iconSet>
    </cfRule>
    <cfRule type="iconSet" priority="191">
      <iconSet reverse="1">
        <cfvo type="percent" val="0"/>
        <cfvo type="percent" val="33"/>
        <cfvo type="percent" val="67"/>
      </iconSet>
    </cfRule>
    <cfRule type="iconSet" priority="192">
      <iconSet iconSet="4ArrowsGray">
        <cfvo type="percent" val="0"/>
        <cfvo type="percent" val="25"/>
        <cfvo type="percent" val="50"/>
        <cfvo type="percent" val="75"/>
      </iconSet>
    </cfRule>
    <cfRule type="iconSet" priority="193">
      <iconSet reverse="1">
        <cfvo type="percent" val="0"/>
        <cfvo type="percent" val="33"/>
        <cfvo type="percent" val="67"/>
      </iconSet>
    </cfRule>
    <cfRule type="iconSet" priority="194">
      <iconSet>
        <cfvo type="percent" val="0"/>
        <cfvo type="percent" val="33"/>
        <cfvo type="percent" val="67"/>
      </iconSet>
    </cfRule>
  </conditionalFormatting>
  <conditionalFormatting sqref="V8:V9">
    <cfRule type="iconSet" priority="145">
      <iconSet reverse="1">
        <cfvo type="percent" val="0"/>
        <cfvo type="percent" val="21"/>
        <cfvo type="percent" val="61"/>
      </iconSet>
    </cfRule>
    <cfRule type="iconSet" priority="146">
      <iconSet reverse="1">
        <cfvo type="percent" val="0"/>
        <cfvo type="num" val="20"/>
        <cfvo type="num" val="51"/>
      </iconSet>
    </cfRule>
    <cfRule type="iconSet" priority="147">
      <iconSet reverse="1">
        <cfvo type="percent" val="0"/>
        <cfvo type="percent" val="33"/>
        <cfvo type="percent" val="67"/>
      </iconSet>
    </cfRule>
    <cfRule type="iconSet" priority="148">
      <iconSet>
        <cfvo type="percent" val="0"/>
        <cfvo type="percent" val="49"/>
        <cfvo type="percent" val="67"/>
      </iconSet>
    </cfRule>
    <cfRule type="iconSet" priority="149">
      <iconSet reverse="1">
        <cfvo type="percent" val="0"/>
        <cfvo type="percent" val="33"/>
        <cfvo type="percent" val="67"/>
      </iconSet>
    </cfRule>
    <cfRule type="iconSet" priority="150">
      <iconSet iconSet="4ArrowsGray">
        <cfvo type="percent" val="0"/>
        <cfvo type="percent" val="25"/>
        <cfvo type="percent" val="50"/>
        <cfvo type="percent" val="75"/>
      </iconSet>
    </cfRule>
    <cfRule type="iconSet" priority="151">
      <iconSet reverse="1">
        <cfvo type="percent" val="0"/>
        <cfvo type="percent" val="33"/>
        <cfvo type="percent" val="67"/>
      </iconSet>
    </cfRule>
    <cfRule type="iconSet" priority="152">
      <iconSet>
        <cfvo type="percent" val="0"/>
        <cfvo type="percent" val="33"/>
        <cfvo type="percent" val="67"/>
      </iconSet>
    </cfRule>
  </conditionalFormatting>
  <conditionalFormatting sqref="V10:V11">
    <cfRule type="iconSet" priority="103">
      <iconSet reverse="1">
        <cfvo type="percent" val="0"/>
        <cfvo type="percent" val="21"/>
        <cfvo type="percent" val="61"/>
      </iconSet>
    </cfRule>
    <cfRule type="iconSet" priority="104">
      <iconSet reverse="1">
        <cfvo type="percent" val="0"/>
        <cfvo type="num" val="20"/>
        <cfvo type="num" val="51"/>
      </iconSet>
    </cfRule>
    <cfRule type="iconSet" priority="105">
      <iconSet reverse="1">
        <cfvo type="percent" val="0"/>
        <cfvo type="percent" val="33"/>
        <cfvo type="percent" val="67"/>
      </iconSet>
    </cfRule>
    <cfRule type="iconSet" priority="106">
      <iconSet>
        <cfvo type="percent" val="0"/>
        <cfvo type="percent" val="49"/>
        <cfvo type="percent" val="67"/>
      </iconSet>
    </cfRule>
    <cfRule type="iconSet" priority="107">
      <iconSet reverse="1">
        <cfvo type="percent" val="0"/>
        <cfvo type="percent" val="33"/>
        <cfvo type="percent" val="67"/>
      </iconSet>
    </cfRule>
    <cfRule type="iconSet" priority="108">
      <iconSet iconSet="4ArrowsGray">
        <cfvo type="percent" val="0"/>
        <cfvo type="percent" val="25"/>
        <cfvo type="percent" val="50"/>
        <cfvo type="percent" val="75"/>
      </iconSet>
    </cfRule>
    <cfRule type="iconSet" priority="109">
      <iconSet reverse="1">
        <cfvo type="percent" val="0"/>
        <cfvo type="percent" val="33"/>
        <cfvo type="percent" val="67"/>
      </iconSet>
    </cfRule>
    <cfRule type="iconSet" priority="110">
      <iconSet>
        <cfvo type="percent" val="0"/>
        <cfvo type="percent" val="33"/>
        <cfvo type="percent" val="67"/>
      </iconSet>
    </cfRule>
  </conditionalFormatting>
  <conditionalFormatting sqref="V12">
    <cfRule type="iconSet" priority="313">
      <iconSet reverse="1">
        <cfvo type="percent" val="0"/>
        <cfvo type="percent" val="21"/>
        <cfvo type="percent" val="61"/>
      </iconSet>
    </cfRule>
    <cfRule type="iconSet" priority="314">
      <iconSet reverse="1">
        <cfvo type="percent" val="0"/>
        <cfvo type="num" val="20"/>
        <cfvo type="num" val="51"/>
      </iconSet>
    </cfRule>
    <cfRule type="iconSet" priority="315">
      <iconSet reverse="1">
        <cfvo type="percent" val="0"/>
        <cfvo type="percent" val="33"/>
        <cfvo type="percent" val="67"/>
      </iconSet>
    </cfRule>
    <cfRule type="iconSet" priority="316">
      <iconSet>
        <cfvo type="percent" val="0"/>
        <cfvo type="percent" val="49"/>
        <cfvo type="percent" val="67"/>
      </iconSet>
    </cfRule>
    <cfRule type="iconSet" priority="317">
      <iconSet reverse="1">
        <cfvo type="percent" val="0"/>
        <cfvo type="percent" val="33"/>
        <cfvo type="percent" val="67"/>
      </iconSet>
    </cfRule>
    <cfRule type="iconSet" priority="318">
      <iconSet iconSet="4ArrowsGray">
        <cfvo type="percent" val="0"/>
        <cfvo type="percent" val="25"/>
        <cfvo type="percent" val="50"/>
        <cfvo type="percent" val="75"/>
      </iconSet>
    </cfRule>
    <cfRule type="iconSet" priority="319">
      <iconSet reverse="1">
        <cfvo type="percent" val="0"/>
        <cfvo type="percent" val="33"/>
        <cfvo type="percent" val="67"/>
      </iconSet>
    </cfRule>
    <cfRule type="iconSet" priority="320">
      <iconSet>
        <cfvo type="percent" val="0"/>
        <cfvo type="percent" val="33"/>
        <cfvo type="percent" val="67"/>
      </iconSet>
    </cfRule>
  </conditionalFormatting>
  <conditionalFormatting sqref="V13:V14">
    <cfRule type="iconSet" priority="61">
      <iconSet reverse="1">
        <cfvo type="percent" val="0"/>
        <cfvo type="percent" val="21"/>
        <cfvo type="percent" val="61"/>
      </iconSet>
    </cfRule>
    <cfRule type="iconSet" priority="62">
      <iconSet reverse="1">
        <cfvo type="percent" val="0"/>
        <cfvo type="num" val="20"/>
        <cfvo type="num" val="51"/>
      </iconSet>
    </cfRule>
    <cfRule type="iconSet" priority="63">
      <iconSet reverse="1">
        <cfvo type="percent" val="0"/>
        <cfvo type="percent" val="33"/>
        <cfvo type="percent" val="67"/>
      </iconSet>
    </cfRule>
    <cfRule type="iconSet" priority="64">
      <iconSet>
        <cfvo type="percent" val="0"/>
        <cfvo type="percent" val="49"/>
        <cfvo type="percent" val="67"/>
      </iconSet>
    </cfRule>
    <cfRule type="iconSet" priority="65">
      <iconSet reverse="1">
        <cfvo type="percent" val="0"/>
        <cfvo type="percent" val="33"/>
        <cfvo type="percent" val="67"/>
      </iconSet>
    </cfRule>
    <cfRule type="iconSet" priority="66">
      <iconSet iconSet="4ArrowsGray">
        <cfvo type="percent" val="0"/>
        <cfvo type="percent" val="25"/>
        <cfvo type="percent" val="50"/>
        <cfvo type="percent" val="75"/>
      </iconSet>
    </cfRule>
    <cfRule type="iconSet" priority="67">
      <iconSet reverse="1">
        <cfvo type="percent" val="0"/>
        <cfvo type="percent" val="33"/>
        <cfvo type="percent" val="67"/>
      </iconSet>
    </cfRule>
    <cfRule type="iconSet" priority="68">
      <iconSet>
        <cfvo type="percent" val="0"/>
        <cfvo type="percent" val="33"/>
        <cfvo type="percent" val="67"/>
      </iconSet>
    </cfRule>
  </conditionalFormatting>
  <conditionalFormatting sqref="V15:V16 V18:V55">
    <cfRule type="iconSet" priority="269">
      <iconSet reverse="1">
        <cfvo type="percent" val="0"/>
        <cfvo type="percent" val="21"/>
        <cfvo type="percent" val="61"/>
      </iconSet>
    </cfRule>
    <cfRule type="iconSet" priority="270">
      <iconSet reverse="1">
        <cfvo type="percent" val="0"/>
        <cfvo type="num" val="20"/>
        <cfvo type="num" val="51"/>
      </iconSet>
    </cfRule>
    <cfRule type="iconSet" priority="271">
      <iconSet reverse="1">
        <cfvo type="percent" val="0"/>
        <cfvo type="percent" val="33"/>
        <cfvo type="percent" val="67"/>
      </iconSet>
    </cfRule>
    <cfRule type="iconSet" priority="272">
      <iconSet>
        <cfvo type="percent" val="0"/>
        <cfvo type="percent" val="49"/>
        <cfvo type="percent" val="67"/>
      </iconSet>
    </cfRule>
    <cfRule type="iconSet" priority="273">
      <iconSet reverse="1">
        <cfvo type="percent" val="0"/>
        <cfvo type="percent" val="33"/>
        <cfvo type="percent" val="67"/>
      </iconSet>
    </cfRule>
    <cfRule type="iconSet" priority="274">
      <iconSet reverse="1">
        <cfvo type="percent" val="0"/>
        <cfvo type="percent" val="33"/>
        <cfvo type="percent" val="67"/>
      </iconSet>
    </cfRule>
    <cfRule type="iconSet" priority="275">
      <iconSet>
        <cfvo type="percent" val="0"/>
        <cfvo type="percent" val="33"/>
        <cfvo type="percent" val="67"/>
      </iconSet>
    </cfRule>
    <cfRule type="iconSet" priority="276">
      <iconSet iconSet="4ArrowsGray">
        <cfvo type="percent" val="0"/>
        <cfvo type="percent" val="25"/>
        <cfvo type="percent" val="50"/>
        <cfvo type="percent" val="75"/>
      </iconSet>
    </cfRule>
  </conditionalFormatting>
  <conditionalFormatting sqref="V17">
    <cfRule type="iconSet" priority="19">
      <iconSet reverse="1">
        <cfvo type="percent" val="0"/>
        <cfvo type="percent" val="21"/>
        <cfvo type="percent" val="61"/>
      </iconSet>
    </cfRule>
    <cfRule type="iconSet" priority="20">
      <iconSet reverse="1">
        <cfvo type="percent" val="0"/>
        <cfvo type="num" val="20"/>
        <cfvo type="num" val="51"/>
      </iconSet>
    </cfRule>
    <cfRule type="iconSet" priority="21">
      <iconSet reverse="1">
        <cfvo type="percent" val="0"/>
        <cfvo type="percent" val="33"/>
        <cfvo type="percent" val="67"/>
      </iconSet>
    </cfRule>
    <cfRule type="iconSet" priority="22">
      <iconSet>
        <cfvo type="percent" val="0"/>
        <cfvo type="percent" val="49"/>
        <cfvo type="percent" val="67"/>
      </iconSet>
    </cfRule>
    <cfRule type="iconSet" priority="23">
      <iconSet reverse="1">
        <cfvo type="percent" val="0"/>
        <cfvo type="percent" val="33"/>
        <cfvo type="percent" val="67"/>
      </iconSet>
    </cfRule>
    <cfRule type="iconSet" priority="24">
      <iconSet iconSet="4ArrowsGray">
        <cfvo type="percent" val="0"/>
        <cfvo type="percent" val="25"/>
        <cfvo type="percent" val="50"/>
        <cfvo type="percent" val="75"/>
      </iconSet>
    </cfRule>
    <cfRule type="iconSet" priority="25">
      <iconSet reverse="1">
        <cfvo type="percent" val="0"/>
        <cfvo type="percent" val="33"/>
        <cfvo type="percent" val="67"/>
      </iconSet>
    </cfRule>
    <cfRule type="iconSet" priority="26">
      <iconSet>
        <cfvo type="percent" val="0"/>
        <cfvo type="percent" val="33"/>
        <cfvo type="percent" val="67"/>
      </iconSet>
    </cfRule>
  </conditionalFormatting>
  <conditionalFormatting sqref="V56:V63 V83:V84 V86 V77:V80 V65:V73">
    <cfRule type="iconSet" priority="1003">
      <iconSet reverse="1">
        <cfvo type="percent" val="0"/>
        <cfvo type="percent" val="21"/>
        <cfvo type="percent" val="61"/>
      </iconSet>
    </cfRule>
    <cfRule type="iconSet" priority="1004">
      <iconSet reverse="1">
        <cfvo type="percent" val="0"/>
        <cfvo type="num" val="20"/>
        <cfvo type="num" val="51"/>
      </iconSet>
    </cfRule>
    <cfRule type="iconSet" priority="1005">
      <iconSet reverse="1">
        <cfvo type="percent" val="0"/>
        <cfvo type="percent" val="33"/>
        <cfvo type="percent" val="67"/>
      </iconSet>
    </cfRule>
    <cfRule type="iconSet" priority="1006">
      <iconSet>
        <cfvo type="percent" val="0"/>
        <cfvo type="percent" val="49"/>
        <cfvo type="percent" val="67"/>
      </iconSet>
    </cfRule>
    <cfRule type="iconSet" priority="1007">
      <iconSet reverse="1">
        <cfvo type="percent" val="0"/>
        <cfvo type="percent" val="33"/>
        <cfvo type="percent" val="67"/>
      </iconSet>
    </cfRule>
    <cfRule type="iconSet" priority="1008">
      <iconSet reverse="1">
        <cfvo type="percent" val="0"/>
        <cfvo type="percent" val="33"/>
        <cfvo type="percent" val="67"/>
      </iconSet>
    </cfRule>
    <cfRule type="iconSet" priority="1009">
      <iconSet>
        <cfvo type="percent" val="0"/>
        <cfvo type="percent" val="33"/>
        <cfvo type="percent" val="67"/>
      </iconSet>
    </cfRule>
    <cfRule type="iconSet" priority="1010">
      <iconSet iconSet="4ArrowsGray">
        <cfvo type="percent" val="0"/>
        <cfvo type="percent" val="25"/>
        <cfvo type="percent" val="50"/>
        <cfvo type="percent" val="75"/>
      </iconSet>
    </cfRule>
  </conditionalFormatting>
  <conditionalFormatting sqref="V74">
    <cfRule type="iconSet" priority="751">
      <iconSet reverse="1">
        <cfvo type="percent" val="0"/>
        <cfvo type="percent" val="21"/>
        <cfvo type="percent" val="61"/>
      </iconSet>
    </cfRule>
    <cfRule type="iconSet" priority="752">
      <iconSet reverse="1">
        <cfvo type="percent" val="0"/>
        <cfvo type="num" val="20"/>
        <cfvo type="num" val="51"/>
      </iconSet>
    </cfRule>
    <cfRule type="iconSet" priority="753">
      <iconSet reverse="1">
        <cfvo type="percent" val="0"/>
        <cfvo type="percent" val="33"/>
        <cfvo type="percent" val="67"/>
      </iconSet>
    </cfRule>
    <cfRule type="iconSet" priority="754">
      <iconSet>
        <cfvo type="percent" val="0"/>
        <cfvo type="percent" val="49"/>
        <cfvo type="percent" val="67"/>
      </iconSet>
    </cfRule>
    <cfRule type="iconSet" priority="755">
      <iconSet reverse="1">
        <cfvo type="percent" val="0"/>
        <cfvo type="percent" val="33"/>
        <cfvo type="percent" val="67"/>
      </iconSet>
    </cfRule>
    <cfRule type="iconSet" priority="756">
      <iconSet reverse="1">
        <cfvo type="percent" val="0"/>
        <cfvo type="percent" val="33"/>
        <cfvo type="percent" val="67"/>
      </iconSet>
    </cfRule>
    <cfRule type="iconSet" priority="757">
      <iconSet>
        <cfvo type="percent" val="0"/>
        <cfvo type="percent" val="33"/>
        <cfvo type="percent" val="67"/>
      </iconSet>
    </cfRule>
    <cfRule type="iconSet" priority="758">
      <iconSet iconSet="4ArrowsGray">
        <cfvo type="percent" val="0"/>
        <cfvo type="percent" val="25"/>
        <cfvo type="percent" val="50"/>
        <cfvo type="percent" val="75"/>
      </iconSet>
    </cfRule>
  </conditionalFormatting>
  <conditionalFormatting sqref="V75">
    <cfRule type="iconSet" priority="667">
      <iconSet reverse="1">
        <cfvo type="percent" val="0"/>
        <cfvo type="percent" val="21"/>
        <cfvo type="percent" val="61"/>
      </iconSet>
    </cfRule>
    <cfRule type="iconSet" priority="668">
      <iconSet reverse="1">
        <cfvo type="percent" val="0"/>
        <cfvo type="num" val="20"/>
        <cfvo type="num" val="51"/>
      </iconSet>
    </cfRule>
    <cfRule type="iconSet" priority="669">
      <iconSet reverse="1">
        <cfvo type="percent" val="0"/>
        <cfvo type="percent" val="33"/>
        <cfvo type="percent" val="67"/>
      </iconSet>
    </cfRule>
    <cfRule type="iconSet" priority="670">
      <iconSet>
        <cfvo type="percent" val="0"/>
        <cfvo type="percent" val="49"/>
        <cfvo type="percent" val="67"/>
      </iconSet>
    </cfRule>
    <cfRule type="iconSet" priority="671">
      <iconSet reverse="1">
        <cfvo type="percent" val="0"/>
        <cfvo type="percent" val="33"/>
        <cfvo type="percent" val="67"/>
      </iconSet>
    </cfRule>
    <cfRule type="iconSet" priority="672">
      <iconSet reverse="1">
        <cfvo type="percent" val="0"/>
        <cfvo type="percent" val="33"/>
        <cfvo type="percent" val="67"/>
      </iconSet>
    </cfRule>
    <cfRule type="iconSet" priority="673">
      <iconSet>
        <cfvo type="percent" val="0"/>
        <cfvo type="percent" val="33"/>
        <cfvo type="percent" val="67"/>
      </iconSet>
    </cfRule>
    <cfRule type="iconSet" priority="674">
      <iconSet iconSet="4ArrowsGray">
        <cfvo type="percent" val="0"/>
        <cfvo type="percent" val="25"/>
        <cfvo type="percent" val="50"/>
        <cfvo type="percent" val="75"/>
      </iconSet>
    </cfRule>
  </conditionalFormatting>
  <conditionalFormatting sqref="V76">
    <cfRule type="iconSet" priority="709">
      <iconSet reverse="1">
        <cfvo type="percent" val="0"/>
        <cfvo type="percent" val="21"/>
        <cfvo type="percent" val="61"/>
      </iconSet>
    </cfRule>
    <cfRule type="iconSet" priority="710">
      <iconSet reverse="1">
        <cfvo type="percent" val="0"/>
        <cfvo type="num" val="20"/>
        <cfvo type="num" val="51"/>
      </iconSet>
    </cfRule>
    <cfRule type="iconSet" priority="711">
      <iconSet reverse="1">
        <cfvo type="percent" val="0"/>
        <cfvo type="percent" val="33"/>
        <cfvo type="percent" val="67"/>
      </iconSet>
    </cfRule>
    <cfRule type="iconSet" priority="712">
      <iconSet>
        <cfvo type="percent" val="0"/>
        <cfvo type="percent" val="49"/>
        <cfvo type="percent" val="67"/>
      </iconSet>
    </cfRule>
    <cfRule type="iconSet" priority="713">
      <iconSet reverse="1">
        <cfvo type="percent" val="0"/>
        <cfvo type="percent" val="33"/>
        <cfvo type="percent" val="67"/>
      </iconSet>
    </cfRule>
    <cfRule type="iconSet" priority="714">
      <iconSet reverse="1">
        <cfvo type="percent" val="0"/>
        <cfvo type="percent" val="33"/>
        <cfvo type="percent" val="67"/>
      </iconSet>
    </cfRule>
    <cfRule type="iconSet" priority="715">
      <iconSet>
        <cfvo type="percent" val="0"/>
        <cfvo type="percent" val="33"/>
        <cfvo type="percent" val="67"/>
      </iconSet>
    </cfRule>
    <cfRule type="iconSet" priority="716">
      <iconSet iconSet="4ArrowsGray">
        <cfvo type="percent" val="0"/>
        <cfvo type="percent" val="25"/>
        <cfvo type="percent" val="50"/>
        <cfvo type="percent" val="75"/>
      </iconSet>
    </cfRule>
  </conditionalFormatting>
  <conditionalFormatting sqref="V81">
    <cfRule type="iconSet" priority="961">
      <iconSet reverse="1">
        <cfvo type="percent" val="0"/>
        <cfvo type="percent" val="21"/>
        <cfvo type="percent" val="61"/>
      </iconSet>
    </cfRule>
    <cfRule type="iconSet" priority="962">
      <iconSet reverse="1">
        <cfvo type="percent" val="0"/>
        <cfvo type="num" val="20"/>
        <cfvo type="num" val="51"/>
      </iconSet>
    </cfRule>
    <cfRule type="iconSet" priority="963">
      <iconSet reverse="1">
        <cfvo type="percent" val="0"/>
        <cfvo type="percent" val="33"/>
        <cfvo type="percent" val="67"/>
      </iconSet>
    </cfRule>
    <cfRule type="iconSet" priority="964">
      <iconSet>
        <cfvo type="percent" val="0"/>
        <cfvo type="percent" val="49"/>
        <cfvo type="percent" val="67"/>
      </iconSet>
    </cfRule>
    <cfRule type="iconSet" priority="965">
      <iconSet reverse="1">
        <cfvo type="percent" val="0"/>
        <cfvo type="percent" val="33"/>
        <cfvo type="percent" val="67"/>
      </iconSet>
    </cfRule>
    <cfRule type="iconSet" priority="966">
      <iconSet reverse="1">
        <cfvo type="percent" val="0"/>
        <cfvo type="percent" val="33"/>
        <cfvo type="percent" val="67"/>
      </iconSet>
    </cfRule>
    <cfRule type="iconSet" priority="967">
      <iconSet>
        <cfvo type="percent" val="0"/>
        <cfvo type="percent" val="33"/>
        <cfvo type="percent" val="67"/>
      </iconSet>
    </cfRule>
    <cfRule type="iconSet" priority="968">
      <iconSet iconSet="4ArrowsGray">
        <cfvo type="percent" val="0"/>
        <cfvo type="percent" val="25"/>
        <cfvo type="percent" val="50"/>
        <cfvo type="percent" val="75"/>
      </iconSet>
    </cfRule>
  </conditionalFormatting>
  <conditionalFormatting sqref="V82">
    <cfRule type="iconSet" priority="919">
      <iconSet reverse="1">
        <cfvo type="percent" val="0"/>
        <cfvo type="percent" val="21"/>
        <cfvo type="percent" val="61"/>
      </iconSet>
    </cfRule>
    <cfRule type="iconSet" priority="920">
      <iconSet reverse="1">
        <cfvo type="percent" val="0"/>
        <cfvo type="num" val="20"/>
        <cfvo type="num" val="51"/>
      </iconSet>
    </cfRule>
    <cfRule type="iconSet" priority="921">
      <iconSet reverse="1">
        <cfvo type="percent" val="0"/>
        <cfvo type="percent" val="33"/>
        <cfvo type="percent" val="67"/>
      </iconSet>
    </cfRule>
    <cfRule type="iconSet" priority="922">
      <iconSet>
        <cfvo type="percent" val="0"/>
        <cfvo type="percent" val="49"/>
        <cfvo type="percent" val="67"/>
      </iconSet>
    </cfRule>
    <cfRule type="iconSet" priority="923">
      <iconSet reverse="1">
        <cfvo type="percent" val="0"/>
        <cfvo type="percent" val="33"/>
        <cfvo type="percent" val="67"/>
      </iconSet>
    </cfRule>
    <cfRule type="iconSet" priority="924">
      <iconSet reverse="1">
        <cfvo type="percent" val="0"/>
        <cfvo type="percent" val="33"/>
        <cfvo type="percent" val="67"/>
      </iconSet>
    </cfRule>
    <cfRule type="iconSet" priority="925">
      <iconSet>
        <cfvo type="percent" val="0"/>
        <cfvo type="percent" val="33"/>
        <cfvo type="percent" val="67"/>
      </iconSet>
    </cfRule>
    <cfRule type="iconSet" priority="926">
      <iconSet iconSet="4ArrowsGray">
        <cfvo type="percent" val="0"/>
        <cfvo type="percent" val="25"/>
        <cfvo type="percent" val="50"/>
        <cfvo type="percent" val="75"/>
      </iconSet>
    </cfRule>
  </conditionalFormatting>
  <conditionalFormatting sqref="V85">
    <cfRule type="iconSet" priority="877">
      <iconSet reverse="1">
        <cfvo type="percent" val="0"/>
        <cfvo type="percent" val="21"/>
        <cfvo type="percent" val="61"/>
      </iconSet>
    </cfRule>
    <cfRule type="iconSet" priority="878">
      <iconSet reverse="1">
        <cfvo type="percent" val="0"/>
        <cfvo type="num" val="20"/>
        <cfvo type="num" val="51"/>
      </iconSet>
    </cfRule>
    <cfRule type="iconSet" priority="879">
      <iconSet reverse="1">
        <cfvo type="percent" val="0"/>
        <cfvo type="percent" val="33"/>
        <cfvo type="percent" val="67"/>
      </iconSet>
    </cfRule>
    <cfRule type="iconSet" priority="880">
      <iconSet>
        <cfvo type="percent" val="0"/>
        <cfvo type="percent" val="49"/>
        <cfvo type="percent" val="67"/>
      </iconSet>
    </cfRule>
    <cfRule type="iconSet" priority="881">
      <iconSet reverse="1">
        <cfvo type="percent" val="0"/>
        <cfvo type="percent" val="33"/>
        <cfvo type="percent" val="67"/>
      </iconSet>
    </cfRule>
    <cfRule type="iconSet" priority="882">
      <iconSet reverse="1">
        <cfvo type="percent" val="0"/>
        <cfvo type="percent" val="33"/>
        <cfvo type="percent" val="67"/>
      </iconSet>
    </cfRule>
    <cfRule type="iconSet" priority="883">
      <iconSet>
        <cfvo type="percent" val="0"/>
        <cfvo type="percent" val="33"/>
        <cfvo type="percent" val="67"/>
      </iconSet>
    </cfRule>
    <cfRule type="iconSet" priority="884">
      <iconSet iconSet="4ArrowsGray">
        <cfvo type="percent" val="0"/>
        <cfvo type="percent" val="25"/>
        <cfvo type="percent" val="50"/>
        <cfvo type="percent" val="75"/>
      </iconSet>
    </cfRule>
  </conditionalFormatting>
  <conditionalFormatting sqref="V87 V89">
    <cfRule type="iconSet" priority="835">
      <iconSet reverse="1">
        <cfvo type="percent" val="0"/>
        <cfvo type="percent" val="21"/>
        <cfvo type="percent" val="61"/>
      </iconSet>
    </cfRule>
    <cfRule type="iconSet" priority="836">
      <iconSet reverse="1">
        <cfvo type="percent" val="0"/>
        <cfvo type="num" val="20"/>
        <cfvo type="num" val="51"/>
      </iconSet>
    </cfRule>
    <cfRule type="iconSet" priority="837">
      <iconSet reverse="1">
        <cfvo type="percent" val="0"/>
        <cfvo type="percent" val="33"/>
        <cfvo type="percent" val="67"/>
      </iconSet>
    </cfRule>
    <cfRule type="iconSet" priority="838">
      <iconSet>
        <cfvo type="percent" val="0"/>
        <cfvo type="percent" val="49"/>
        <cfvo type="percent" val="67"/>
      </iconSet>
    </cfRule>
    <cfRule type="iconSet" priority="839">
      <iconSet reverse="1">
        <cfvo type="percent" val="0"/>
        <cfvo type="percent" val="33"/>
        <cfvo type="percent" val="67"/>
      </iconSet>
    </cfRule>
    <cfRule type="iconSet" priority="840">
      <iconSet reverse="1">
        <cfvo type="percent" val="0"/>
        <cfvo type="percent" val="33"/>
        <cfvo type="percent" val="67"/>
      </iconSet>
    </cfRule>
    <cfRule type="iconSet" priority="841">
      <iconSet>
        <cfvo type="percent" val="0"/>
        <cfvo type="percent" val="33"/>
        <cfvo type="percent" val="67"/>
      </iconSet>
    </cfRule>
    <cfRule type="iconSet" priority="842">
      <iconSet iconSet="4ArrowsGray">
        <cfvo type="percent" val="0"/>
        <cfvo type="percent" val="25"/>
        <cfvo type="percent" val="50"/>
        <cfvo type="percent" val="75"/>
      </iconSet>
    </cfRule>
  </conditionalFormatting>
  <conditionalFormatting sqref="V88">
    <cfRule type="iconSet" priority="793">
      <iconSet reverse="1">
        <cfvo type="percent" val="0"/>
        <cfvo type="percent" val="21"/>
        <cfvo type="percent" val="61"/>
      </iconSet>
    </cfRule>
    <cfRule type="iconSet" priority="794">
      <iconSet reverse="1">
        <cfvo type="percent" val="0"/>
        <cfvo type="num" val="20"/>
        <cfvo type="num" val="51"/>
      </iconSet>
    </cfRule>
    <cfRule type="iconSet" priority="795">
      <iconSet reverse="1">
        <cfvo type="percent" val="0"/>
        <cfvo type="percent" val="33"/>
        <cfvo type="percent" val="67"/>
      </iconSet>
    </cfRule>
    <cfRule type="iconSet" priority="796">
      <iconSet>
        <cfvo type="percent" val="0"/>
        <cfvo type="percent" val="49"/>
        <cfvo type="percent" val="67"/>
      </iconSet>
    </cfRule>
    <cfRule type="iconSet" priority="797">
      <iconSet reverse="1">
        <cfvo type="percent" val="0"/>
        <cfvo type="percent" val="33"/>
        <cfvo type="percent" val="67"/>
      </iconSet>
    </cfRule>
    <cfRule type="iconSet" priority="798">
      <iconSet reverse="1">
        <cfvo type="percent" val="0"/>
        <cfvo type="percent" val="33"/>
        <cfvo type="percent" val="67"/>
      </iconSet>
    </cfRule>
    <cfRule type="iconSet" priority="799">
      <iconSet>
        <cfvo type="percent" val="0"/>
        <cfvo type="percent" val="33"/>
        <cfvo type="percent" val="67"/>
      </iconSet>
    </cfRule>
    <cfRule type="iconSet" priority="800">
      <iconSet iconSet="4ArrowsGray">
        <cfvo type="percent" val="0"/>
        <cfvo type="percent" val="25"/>
        <cfvo type="percent" val="50"/>
        <cfvo type="percent" val="75"/>
      </iconSet>
    </cfRule>
  </conditionalFormatting>
  <conditionalFormatting sqref="V99:V116 V126:V127 V129 V120:V123">
    <cfRule type="iconSet" priority="625">
      <iconSet reverse="1">
        <cfvo type="percent" val="0"/>
        <cfvo type="percent" val="21"/>
        <cfvo type="percent" val="61"/>
      </iconSet>
    </cfRule>
    <cfRule type="iconSet" priority="626">
      <iconSet reverse="1">
        <cfvo type="percent" val="0"/>
        <cfvo type="num" val="20"/>
        <cfvo type="num" val="51"/>
      </iconSet>
    </cfRule>
    <cfRule type="iconSet" priority="627">
      <iconSet reverse="1">
        <cfvo type="percent" val="0"/>
        <cfvo type="percent" val="33"/>
        <cfvo type="percent" val="67"/>
      </iconSet>
    </cfRule>
    <cfRule type="iconSet" priority="628">
      <iconSet>
        <cfvo type="percent" val="0"/>
        <cfvo type="percent" val="49"/>
        <cfvo type="percent" val="67"/>
      </iconSet>
    </cfRule>
    <cfRule type="iconSet" priority="629">
      <iconSet reverse="1">
        <cfvo type="percent" val="0"/>
        <cfvo type="percent" val="33"/>
        <cfvo type="percent" val="67"/>
      </iconSet>
    </cfRule>
    <cfRule type="iconSet" priority="630">
      <iconSet reverse="1">
        <cfvo type="percent" val="0"/>
        <cfvo type="percent" val="33"/>
        <cfvo type="percent" val="67"/>
      </iconSet>
    </cfRule>
    <cfRule type="iconSet" priority="631">
      <iconSet>
        <cfvo type="percent" val="0"/>
        <cfvo type="percent" val="33"/>
        <cfvo type="percent" val="67"/>
      </iconSet>
    </cfRule>
    <cfRule type="iconSet" priority="632">
      <iconSet iconSet="4ArrowsGray">
        <cfvo type="percent" val="0"/>
        <cfvo type="percent" val="25"/>
        <cfvo type="percent" val="50"/>
        <cfvo type="percent" val="75"/>
      </iconSet>
    </cfRule>
  </conditionalFormatting>
  <conditionalFormatting sqref="V117">
    <cfRule type="iconSet" priority="413">
      <iconSet reverse="1">
        <cfvo type="percent" val="0"/>
        <cfvo type="percent" val="21"/>
        <cfvo type="percent" val="61"/>
      </iconSet>
    </cfRule>
    <cfRule type="iconSet" priority="414">
      <iconSet reverse="1">
        <cfvo type="percent" val="0"/>
        <cfvo type="num" val="20"/>
        <cfvo type="num" val="51"/>
      </iconSet>
    </cfRule>
    <cfRule type="iconSet" priority="415">
      <iconSet reverse="1">
        <cfvo type="percent" val="0"/>
        <cfvo type="percent" val="33"/>
        <cfvo type="percent" val="67"/>
      </iconSet>
    </cfRule>
    <cfRule type="iconSet" priority="416">
      <iconSet>
        <cfvo type="percent" val="0"/>
        <cfvo type="percent" val="49"/>
        <cfvo type="percent" val="67"/>
      </iconSet>
    </cfRule>
    <cfRule type="iconSet" priority="417">
      <iconSet reverse="1">
        <cfvo type="percent" val="0"/>
        <cfvo type="percent" val="33"/>
        <cfvo type="percent" val="67"/>
      </iconSet>
    </cfRule>
    <cfRule type="iconSet" priority="418">
      <iconSet reverse="1">
        <cfvo type="percent" val="0"/>
        <cfvo type="percent" val="33"/>
        <cfvo type="percent" val="67"/>
      </iconSet>
    </cfRule>
    <cfRule type="iconSet" priority="419">
      <iconSet>
        <cfvo type="percent" val="0"/>
        <cfvo type="percent" val="33"/>
        <cfvo type="percent" val="67"/>
      </iconSet>
    </cfRule>
    <cfRule type="iconSet" priority="420">
      <iconSet iconSet="4ArrowsGray">
        <cfvo type="percent" val="0"/>
        <cfvo type="percent" val="25"/>
        <cfvo type="percent" val="50"/>
        <cfvo type="percent" val="75"/>
      </iconSet>
    </cfRule>
  </conditionalFormatting>
  <conditionalFormatting sqref="V118">
    <cfRule type="iconSet" priority="345">
      <iconSet reverse="1">
        <cfvo type="percent" val="0"/>
        <cfvo type="percent" val="21"/>
        <cfvo type="percent" val="61"/>
      </iconSet>
    </cfRule>
    <cfRule type="iconSet" priority="346">
      <iconSet reverse="1">
        <cfvo type="percent" val="0"/>
        <cfvo type="num" val="20"/>
        <cfvo type="num" val="51"/>
      </iconSet>
    </cfRule>
    <cfRule type="iconSet" priority="347">
      <iconSet reverse="1">
        <cfvo type="percent" val="0"/>
        <cfvo type="percent" val="33"/>
        <cfvo type="percent" val="67"/>
      </iconSet>
    </cfRule>
    <cfRule type="iconSet" priority="348">
      <iconSet>
        <cfvo type="percent" val="0"/>
        <cfvo type="percent" val="49"/>
        <cfvo type="percent" val="67"/>
      </iconSet>
    </cfRule>
    <cfRule type="iconSet" priority="349">
      <iconSet reverse="1">
        <cfvo type="percent" val="0"/>
        <cfvo type="percent" val="33"/>
        <cfvo type="percent" val="67"/>
      </iconSet>
    </cfRule>
    <cfRule type="iconSet" priority="350">
      <iconSet reverse="1">
        <cfvo type="percent" val="0"/>
        <cfvo type="percent" val="33"/>
        <cfvo type="percent" val="67"/>
      </iconSet>
    </cfRule>
    <cfRule type="iconSet" priority="351">
      <iconSet>
        <cfvo type="percent" val="0"/>
        <cfvo type="percent" val="33"/>
        <cfvo type="percent" val="67"/>
      </iconSet>
    </cfRule>
    <cfRule type="iconSet" priority="352">
      <iconSet iconSet="4ArrowsGray">
        <cfvo type="percent" val="0"/>
        <cfvo type="percent" val="25"/>
        <cfvo type="percent" val="50"/>
        <cfvo type="percent" val="75"/>
      </iconSet>
    </cfRule>
  </conditionalFormatting>
  <conditionalFormatting sqref="V119">
    <cfRule type="iconSet" priority="379">
      <iconSet reverse="1">
        <cfvo type="percent" val="0"/>
        <cfvo type="percent" val="21"/>
        <cfvo type="percent" val="61"/>
      </iconSet>
    </cfRule>
    <cfRule type="iconSet" priority="380">
      <iconSet reverse="1">
        <cfvo type="percent" val="0"/>
        <cfvo type="num" val="20"/>
        <cfvo type="num" val="51"/>
      </iconSet>
    </cfRule>
    <cfRule type="iconSet" priority="381">
      <iconSet reverse="1">
        <cfvo type="percent" val="0"/>
        <cfvo type="percent" val="33"/>
        <cfvo type="percent" val="67"/>
      </iconSet>
    </cfRule>
    <cfRule type="iconSet" priority="382">
      <iconSet>
        <cfvo type="percent" val="0"/>
        <cfvo type="percent" val="49"/>
        <cfvo type="percent" val="67"/>
      </iconSet>
    </cfRule>
    <cfRule type="iconSet" priority="383">
      <iconSet reverse="1">
        <cfvo type="percent" val="0"/>
        <cfvo type="percent" val="33"/>
        <cfvo type="percent" val="67"/>
      </iconSet>
    </cfRule>
    <cfRule type="iconSet" priority="384">
      <iconSet reverse="1">
        <cfvo type="percent" val="0"/>
        <cfvo type="percent" val="33"/>
        <cfvo type="percent" val="67"/>
      </iconSet>
    </cfRule>
    <cfRule type="iconSet" priority="385">
      <iconSet>
        <cfvo type="percent" val="0"/>
        <cfvo type="percent" val="33"/>
        <cfvo type="percent" val="67"/>
      </iconSet>
    </cfRule>
    <cfRule type="iconSet" priority="386">
      <iconSet iconSet="4ArrowsGray">
        <cfvo type="percent" val="0"/>
        <cfvo type="percent" val="25"/>
        <cfvo type="percent" val="50"/>
        <cfvo type="percent" val="75"/>
      </iconSet>
    </cfRule>
  </conditionalFormatting>
  <conditionalFormatting sqref="V124">
    <cfRule type="iconSet" priority="583">
      <iconSet reverse="1">
        <cfvo type="percent" val="0"/>
        <cfvo type="percent" val="21"/>
        <cfvo type="percent" val="61"/>
      </iconSet>
    </cfRule>
    <cfRule type="iconSet" priority="584">
      <iconSet reverse="1">
        <cfvo type="percent" val="0"/>
        <cfvo type="num" val="20"/>
        <cfvo type="num" val="51"/>
      </iconSet>
    </cfRule>
    <cfRule type="iconSet" priority="585">
      <iconSet reverse="1">
        <cfvo type="percent" val="0"/>
        <cfvo type="percent" val="33"/>
        <cfvo type="percent" val="67"/>
      </iconSet>
    </cfRule>
    <cfRule type="iconSet" priority="586">
      <iconSet>
        <cfvo type="percent" val="0"/>
        <cfvo type="percent" val="49"/>
        <cfvo type="percent" val="67"/>
      </iconSet>
    </cfRule>
    <cfRule type="iconSet" priority="587">
      <iconSet reverse="1">
        <cfvo type="percent" val="0"/>
        <cfvo type="percent" val="33"/>
        <cfvo type="percent" val="67"/>
      </iconSet>
    </cfRule>
    <cfRule type="iconSet" priority="588">
      <iconSet reverse="1">
        <cfvo type="percent" val="0"/>
        <cfvo type="percent" val="33"/>
        <cfvo type="percent" val="67"/>
      </iconSet>
    </cfRule>
    <cfRule type="iconSet" priority="589">
      <iconSet>
        <cfvo type="percent" val="0"/>
        <cfvo type="percent" val="33"/>
        <cfvo type="percent" val="67"/>
      </iconSet>
    </cfRule>
    <cfRule type="iconSet" priority="590">
      <iconSet iconSet="4ArrowsGray">
        <cfvo type="percent" val="0"/>
        <cfvo type="percent" val="25"/>
        <cfvo type="percent" val="50"/>
        <cfvo type="percent" val="75"/>
      </iconSet>
    </cfRule>
  </conditionalFormatting>
  <conditionalFormatting sqref="V125">
    <cfRule type="iconSet" priority="549">
      <iconSet reverse="1">
        <cfvo type="percent" val="0"/>
        <cfvo type="percent" val="21"/>
        <cfvo type="percent" val="61"/>
      </iconSet>
    </cfRule>
    <cfRule type="iconSet" priority="550">
      <iconSet reverse="1">
        <cfvo type="percent" val="0"/>
        <cfvo type="num" val="20"/>
        <cfvo type="num" val="51"/>
      </iconSet>
    </cfRule>
    <cfRule type="iconSet" priority="551">
      <iconSet reverse="1">
        <cfvo type="percent" val="0"/>
        <cfvo type="percent" val="33"/>
        <cfvo type="percent" val="67"/>
      </iconSet>
    </cfRule>
    <cfRule type="iconSet" priority="552">
      <iconSet>
        <cfvo type="percent" val="0"/>
        <cfvo type="percent" val="49"/>
        <cfvo type="percent" val="67"/>
      </iconSet>
    </cfRule>
    <cfRule type="iconSet" priority="553">
      <iconSet reverse="1">
        <cfvo type="percent" val="0"/>
        <cfvo type="percent" val="33"/>
        <cfvo type="percent" val="67"/>
      </iconSet>
    </cfRule>
    <cfRule type="iconSet" priority="554">
      <iconSet reverse="1">
        <cfvo type="percent" val="0"/>
        <cfvo type="percent" val="33"/>
        <cfvo type="percent" val="67"/>
      </iconSet>
    </cfRule>
    <cfRule type="iconSet" priority="555">
      <iconSet>
        <cfvo type="percent" val="0"/>
        <cfvo type="percent" val="33"/>
        <cfvo type="percent" val="67"/>
      </iconSet>
    </cfRule>
    <cfRule type="iconSet" priority="556">
      <iconSet iconSet="4ArrowsGray">
        <cfvo type="percent" val="0"/>
        <cfvo type="percent" val="25"/>
        <cfvo type="percent" val="50"/>
        <cfvo type="percent" val="75"/>
      </iconSet>
    </cfRule>
  </conditionalFormatting>
  <conditionalFormatting sqref="V128">
    <cfRule type="iconSet" priority="515">
      <iconSet reverse="1">
        <cfvo type="percent" val="0"/>
        <cfvo type="percent" val="21"/>
        <cfvo type="percent" val="61"/>
      </iconSet>
    </cfRule>
    <cfRule type="iconSet" priority="516">
      <iconSet reverse="1">
        <cfvo type="percent" val="0"/>
        <cfvo type="num" val="20"/>
        <cfvo type="num" val="51"/>
      </iconSet>
    </cfRule>
    <cfRule type="iconSet" priority="517">
      <iconSet reverse="1">
        <cfvo type="percent" val="0"/>
        <cfvo type="percent" val="33"/>
        <cfvo type="percent" val="67"/>
      </iconSet>
    </cfRule>
    <cfRule type="iconSet" priority="518">
      <iconSet>
        <cfvo type="percent" val="0"/>
        <cfvo type="percent" val="49"/>
        <cfvo type="percent" val="67"/>
      </iconSet>
    </cfRule>
    <cfRule type="iconSet" priority="519">
      <iconSet reverse="1">
        <cfvo type="percent" val="0"/>
        <cfvo type="percent" val="33"/>
        <cfvo type="percent" val="67"/>
      </iconSet>
    </cfRule>
    <cfRule type="iconSet" priority="520">
      <iconSet reverse="1">
        <cfvo type="percent" val="0"/>
        <cfvo type="percent" val="33"/>
        <cfvo type="percent" val="67"/>
      </iconSet>
    </cfRule>
    <cfRule type="iconSet" priority="521">
      <iconSet>
        <cfvo type="percent" val="0"/>
        <cfvo type="percent" val="33"/>
        <cfvo type="percent" val="67"/>
      </iconSet>
    </cfRule>
    <cfRule type="iconSet" priority="522">
      <iconSet iconSet="4ArrowsGray">
        <cfvo type="percent" val="0"/>
        <cfvo type="percent" val="25"/>
        <cfvo type="percent" val="50"/>
        <cfvo type="percent" val="75"/>
      </iconSet>
    </cfRule>
  </conditionalFormatting>
  <conditionalFormatting sqref="V130 V132">
    <cfRule type="iconSet" priority="481">
      <iconSet reverse="1">
        <cfvo type="percent" val="0"/>
        <cfvo type="percent" val="21"/>
        <cfvo type="percent" val="61"/>
      </iconSet>
    </cfRule>
    <cfRule type="iconSet" priority="482">
      <iconSet reverse="1">
        <cfvo type="percent" val="0"/>
        <cfvo type="num" val="20"/>
        <cfvo type="num" val="51"/>
      </iconSet>
    </cfRule>
    <cfRule type="iconSet" priority="483">
      <iconSet reverse="1">
        <cfvo type="percent" val="0"/>
        <cfvo type="percent" val="33"/>
        <cfvo type="percent" val="67"/>
      </iconSet>
    </cfRule>
    <cfRule type="iconSet" priority="484">
      <iconSet>
        <cfvo type="percent" val="0"/>
        <cfvo type="percent" val="49"/>
        <cfvo type="percent" val="67"/>
      </iconSet>
    </cfRule>
    <cfRule type="iconSet" priority="485">
      <iconSet reverse="1">
        <cfvo type="percent" val="0"/>
        <cfvo type="percent" val="33"/>
        <cfvo type="percent" val="67"/>
      </iconSet>
    </cfRule>
    <cfRule type="iconSet" priority="486">
      <iconSet reverse="1">
        <cfvo type="percent" val="0"/>
        <cfvo type="percent" val="33"/>
        <cfvo type="percent" val="67"/>
      </iconSet>
    </cfRule>
    <cfRule type="iconSet" priority="487">
      <iconSet>
        <cfvo type="percent" val="0"/>
        <cfvo type="percent" val="33"/>
        <cfvo type="percent" val="67"/>
      </iconSet>
    </cfRule>
    <cfRule type="iconSet" priority="488">
      <iconSet iconSet="4ArrowsGray">
        <cfvo type="percent" val="0"/>
        <cfvo type="percent" val="25"/>
        <cfvo type="percent" val="50"/>
        <cfvo type="percent" val="75"/>
      </iconSet>
    </cfRule>
  </conditionalFormatting>
  <conditionalFormatting sqref="V131">
    <cfRule type="iconSet" priority="447">
      <iconSet reverse="1">
        <cfvo type="percent" val="0"/>
        <cfvo type="percent" val="21"/>
        <cfvo type="percent" val="61"/>
      </iconSet>
    </cfRule>
    <cfRule type="iconSet" priority="448">
      <iconSet reverse="1">
        <cfvo type="percent" val="0"/>
        <cfvo type="num" val="20"/>
        <cfvo type="num" val="51"/>
      </iconSet>
    </cfRule>
    <cfRule type="iconSet" priority="449">
      <iconSet reverse="1">
        <cfvo type="percent" val="0"/>
        <cfvo type="percent" val="33"/>
        <cfvo type="percent" val="67"/>
      </iconSet>
    </cfRule>
    <cfRule type="iconSet" priority="450">
      <iconSet>
        <cfvo type="percent" val="0"/>
        <cfvo type="percent" val="49"/>
        <cfvo type="percent" val="67"/>
      </iconSet>
    </cfRule>
    <cfRule type="iconSet" priority="451">
      <iconSet reverse="1">
        <cfvo type="percent" val="0"/>
        <cfvo type="percent" val="33"/>
        <cfvo type="percent" val="67"/>
      </iconSet>
    </cfRule>
    <cfRule type="iconSet" priority="452">
      <iconSet reverse="1">
        <cfvo type="percent" val="0"/>
        <cfvo type="percent" val="33"/>
        <cfvo type="percent" val="67"/>
      </iconSet>
    </cfRule>
    <cfRule type="iconSet" priority="453">
      <iconSet>
        <cfvo type="percent" val="0"/>
        <cfvo type="percent" val="33"/>
        <cfvo type="percent" val="67"/>
      </iconSet>
    </cfRule>
    <cfRule type="iconSet" priority="454">
      <iconSet iconSet="4ArrowsGray">
        <cfvo type="percent" val="0"/>
        <cfvo type="percent" val="25"/>
        <cfvo type="percent" val="50"/>
        <cfvo type="percent" val="75"/>
      </iconSet>
    </cfRule>
  </conditionalFormatting>
  <conditionalFormatting sqref="X3">
    <cfRule type="iconSet" priority="237">
      <iconSet reverse="1">
        <cfvo type="percent" val="0"/>
        <cfvo type="percent" val="21"/>
        <cfvo type="percent" val="61"/>
      </iconSet>
    </cfRule>
    <cfRule type="iconSet" priority="238">
      <iconSet reverse="1">
        <cfvo type="percent" val="0"/>
        <cfvo type="num" val="20"/>
        <cfvo type="num" val="51"/>
      </iconSet>
    </cfRule>
    <cfRule type="iconSet" priority="239">
      <iconSet reverse="1">
        <cfvo type="percent" val="0"/>
        <cfvo type="percent" val="33"/>
        <cfvo type="percent" val="67"/>
      </iconSet>
    </cfRule>
    <cfRule type="iconSet" priority="240">
      <iconSet>
        <cfvo type="percent" val="0"/>
        <cfvo type="percent" val="49"/>
        <cfvo type="percent" val="67"/>
      </iconSet>
    </cfRule>
    <cfRule type="iconSet" priority="241">
      <iconSet reverse="1">
        <cfvo type="percent" val="0"/>
        <cfvo type="percent" val="33"/>
        <cfvo type="percent" val="67"/>
      </iconSet>
    </cfRule>
    <cfRule type="iconSet" priority="242">
      <iconSet iconSet="4ArrowsGray">
        <cfvo type="percent" val="0"/>
        <cfvo type="percent" val="25"/>
        <cfvo type="percent" val="50"/>
        <cfvo type="percent" val="75"/>
      </iconSet>
    </cfRule>
    <cfRule type="iconSet" priority="243">
      <iconSet reverse="1">
        <cfvo type="percent" val="0"/>
        <cfvo type="percent" val="33"/>
        <cfvo type="percent" val="67"/>
      </iconSet>
    </cfRule>
    <cfRule type="iconSet" priority="244">
      <iconSet>
        <cfvo type="percent" val="0"/>
        <cfvo type="percent" val="33"/>
        <cfvo type="percent" val="67"/>
      </iconSet>
    </cfRule>
  </conditionalFormatting>
  <conditionalFormatting sqref="X4:X7">
    <cfRule type="iconSet" priority="195">
      <iconSet reverse="1">
        <cfvo type="percent" val="0"/>
        <cfvo type="percent" val="21"/>
        <cfvo type="percent" val="61"/>
      </iconSet>
    </cfRule>
    <cfRule type="iconSet" priority="196">
      <iconSet reverse="1">
        <cfvo type="percent" val="0"/>
        <cfvo type="num" val="20"/>
        <cfvo type="num" val="51"/>
      </iconSet>
    </cfRule>
    <cfRule type="iconSet" priority="197">
      <iconSet reverse="1">
        <cfvo type="percent" val="0"/>
        <cfvo type="percent" val="33"/>
        <cfvo type="percent" val="67"/>
      </iconSet>
    </cfRule>
    <cfRule type="iconSet" priority="198">
      <iconSet>
        <cfvo type="percent" val="0"/>
        <cfvo type="percent" val="49"/>
        <cfvo type="percent" val="67"/>
      </iconSet>
    </cfRule>
    <cfRule type="iconSet" priority="199">
      <iconSet reverse="1">
        <cfvo type="percent" val="0"/>
        <cfvo type="percent" val="33"/>
        <cfvo type="percent" val="67"/>
      </iconSet>
    </cfRule>
    <cfRule type="iconSet" priority="200">
      <iconSet iconSet="4ArrowsGray">
        <cfvo type="percent" val="0"/>
        <cfvo type="percent" val="25"/>
        <cfvo type="percent" val="50"/>
        <cfvo type="percent" val="75"/>
      </iconSet>
    </cfRule>
    <cfRule type="iconSet" priority="201">
      <iconSet reverse="1">
        <cfvo type="percent" val="0"/>
        <cfvo type="percent" val="33"/>
        <cfvo type="percent" val="67"/>
      </iconSet>
    </cfRule>
    <cfRule type="iconSet" priority="202">
      <iconSet>
        <cfvo type="percent" val="0"/>
        <cfvo type="percent" val="33"/>
        <cfvo type="percent" val="67"/>
      </iconSet>
    </cfRule>
  </conditionalFormatting>
  <conditionalFormatting sqref="X8:X9">
    <cfRule type="iconSet" priority="153">
      <iconSet reverse="1">
        <cfvo type="percent" val="0"/>
        <cfvo type="percent" val="21"/>
        <cfvo type="percent" val="61"/>
      </iconSet>
    </cfRule>
    <cfRule type="iconSet" priority="154">
      <iconSet reverse="1">
        <cfvo type="percent" val="0"/>
        <cfvo type="num" val="20"/>
        <cfvo type="num" val="51"/>
      </iconSet>
    </cfRule>
    <cfRule type="iconSet" priority="155">
      <iconSet reverse="1">
        <cfvo type="percent" val="0"/>
        <cfvo type="percent" val="33"/>
        <cfvo type="percent" val="67"/>
      </iconSet>
    </cfRule>
    <cfRule type="iconSet" priority="156">
      <iconSet>
        <cfvo type="percent" val="0"/>
        <cfvo type="percent" val="49"/>
        <cfvo type="percent" val="67"/>
      </iconSet>
    </cfRule>
    <cfRule type="iconSet" priority="157">
      <iconSet reverse="1">
        <cfvo type="percent" val="0"/>
        <cfvo type="percent" val="33"/>
        <cfvo type="percent" val="67"/>
      </iconSet>
    </cfRule>
    <cfRule type="iconSet" priority="158">
      <iconSet iconSet="4ArrowsGray">
        <cfvo type="percent" val="0"/>
        <cfvo type="percent" val="25"/>
        <cfvo type="percent" val="50"/>
        <cfvo type="percent" val="75"/>
      </iconSet>
    </cfRule>
    <cfRule type="iconSet" priority="159">
      <iconSet reverse="1">
        <cfvo type="percent" val="0"/>
        <cfvo type="percent" val="33"/>
        <cfvo type="percent" val="67"/>
      </iconSet>
    </cfRule>
    <cfRule type="iconSet" priority="160">
      <iconSet>
        <cfvo type="percent" val="0"/>
        <cfvo type="percent" val="33"/>
        <cfvo type="percent" val="67"/>
      </iconSet>
    </cfRule>
  </conditionalFormatting>
  <conditionalFormatting sqref="X10:X11">
    <cfRule type="iconSet" priority="111">
      <iconSet reverse="1">
        <cfvo type="percent" val="0"/>
        <cfvo type="percent" val="21"/>
        <cfvo type="percent" val="61"/>
      </iconSet>
    </cfRule>
    <cfRule type="iconSet" priority="112">
      <iconSet reverse="1">
        <cfvo type="percent" val="0"/>
        <cfvo type="num" val="20"/>
        <cfvo type="num" val="51"/>
      </iconSet>
    </cfRule>
    <cfRule type="iconSet" priority="113">
      <iconSet reverse="1">
        <cfvo type="percent" val="0"/>
        <cfvo type="percent" val="33"/>
        <cfvo type="percent" val="67"/>
      </iconSet>
    </cfRule>
    <cfRule type="iconSet" priority="114">
      <iconSet>
        <cfvo type="percent" val="0"/>
        <cfvo type="percent" val="49"/>
        <cfvo type="percent" val="67"/>
      </iconSet>
    </cfRule>
    <cfRule type="iconSet" priority="115">
      <iconSet reverse="1">
        <cfvo type="percent" val="0"/>
        <cfvo type="percent" val="33"/>
        <cfvo type="percent" val="67"/>
      </iconSet>
    </cfRule>
    <cfRule type="iconSet" priority="116">
      <iconSet iconSet="4ArrowsGray">
        <cfvo type="percent" val="0"/>
        <cfvo type="percent" val="25"/>
        <cfvo type="percent" val="50"/>
        <cfvo type="percent" val="75"/>
      </iconSet>
    </cfRule>
    <cfRule type="iconSet" priority="117">
      <iconSet reverse="1">
        <cfvo type="percent" val="0"/>
        <cfvo type="percent" val="33"/>
        <cfvo type="percent" val="67"/>
      </iconSet>
    </cfRule>
    <cfRule type="iconSet" priority="118">
      <iconSet>
        <cfvo type="percent" val="0"/>
        <cfvo type="percent" val="33"/>
        <cfvo type="percent" val="67"/>
      </iconSet>
    </cfRule>
  </conditionalFormatting>
  <conditionalFormatting sqref="X12">
    <cfRule type="iconSet" priority="321">
      <iconSet reverse="1">
        <cfvo type="percent" val="0"/>
        <cfvo type="percent" val="21"/>
        <cfvo type="percent" val="61"/>
      </iconSet>
    </cfRule>
    <cfRule type="iconSet" priority="322">
      <iconSet reverse="1">
        <cfvo type="percent" val="0"/>
        <cfvo type="num" val="20"/>
        <cfvo type="num" val="51"/>
      </iconSet>
    </cfRule>
    <cfRule type="iconSet" priority="323">
      <iconSet reverse="1">
        <cfvo type="percent" val="0"/>
        <cfvo type="percent" val="33"/>
        <cfvo type="percent" val="67"/>
      </iconSet>
    </cfRule>
    <cfRule type="iconSet" priority="324">
      <iconSet>
        <cfvo type="percent" val="0"/>
        <cfvo type="percent" val="49"/>
        <cfvo type="percent" val="67"/>
      </iconSet>
    </cfRule>
    <cfRule type="iconSet" priority="325">
      <iconSet reverse="1">
        <cfvo type="percent" val="0"/>
        <cfvo type="percent" val="33"/>
        <cfvo type="percent" val="67"/>
      </iconSet>
    </cfRule>
    <cfRule type="iconSet" priority="326">
      <iconSet iconSet="4ArrowsGray">
        <cfvo type="percent" val="0"/>
        <cfvo type="percent" val="25"/>
        <cfvo type="percent" val="50"/>
        <cfvo type="percent" val="75"/>
      </iconSet>
    </cfRule>
    <cfRule type="iconSet" priority="327">
      <iconSet reverse="1">
        <cfvo type="percent" val="0"/>
        <cfvo type="percent" val="33"/>
        <cfvo type="percent" val="67"/>
      </iconSet>
    </cfRule>
    <cfRule type="iconSet" priority="328">
      <iconSet>
        <cfvo type="percent" val="0"/>
        <cfvo type="percent" val="33"/>
        <cfvo type="percent" val="67"/>
      </iconSet>
    </cfRule>
  </conditionalFormatting>
  <conditionalFormatting sqref="X13:X14">
    <cfRule type="iconSet" priority="69">
      <iconSet reverse="1">
        <cfvo type="percent" val="0"/>
        <cfvo type="percent" val="21"/>
        <cfvo type="percent" val="61"/>
      </iconSet>
    </cfRule>
    <cfRule type="iconSet" priority="70">
      <iconSet reverse="1">
        <cfvo type="percent" val="0"/>
        <cfvo type="num" val="20"/>
        <cfvo type="num" val="51"/>
      </iconSet>
    </cfRule>
    <cfRule type="iconSet" priority="71">
      <iconSet reverse="1">
        <cfvo type="percent" val="0"/>
        <cfvo type="percent" val="33"/>
        <cfvo type="percent" val="67"/>
      </iconSet>
    </cfRule>
    <cfRule type="iconSet" priority="72">
      <iconSet>
        <cfvo type="percent" val="0"/>
        <cfvo type="percent" val="49"/>
        <cfvo type="percent" val="67"/>
      </iconSet>
    </cfRule>
    <cfRule type="iconSet" priority="73">
      <iconSet reverse="1">
        <cfvo type="percent" val="0"/>
        <cfvo type="percent" val="33"/>
        <cfvo type="percent" val="67"/>
      </iconSet>
    </cfRule>
    <cfRule type="iconSet" priority="74">
      <iconSet iconSet="4ArrowsGray">
        <cfvo type="percent" val="0"/>
        <cfvo type="percent" val="25"/>
        <cfvo type="percent" val="50"/>
        <cfvo type="percent" val="75"/>
      </iconSet>
    </cfRule>
    <cfRule type="iconSet" priority="75">
      <iconSet reverse="1">
        <cfvo type="percent" val="0"/>
        <cfvo type="percent" val="33"/>
        <cfvo type="percent" val="67"/>
      </iconSet>
    </cfRule>
    <cfRule type="iconSet" priority="76">
      <iconSet>
        <cfvo type="percent" val="0"/>
        <cfvo type="percent" val="33"/>
        <cfvo type="percent" val="67"/>
      </iconSet>
    </cfRule>
  </conditionalFormatting>
  <conditionalFormatting sqref="X15:X16 X18:X55">
    <cfRule type="iconSet" priority="261">
      <iconSet reverse="1">
        <cfvo type="percent" val="0"/>
        <cfvo type="percent" val="21"/>
        <cfvo type="percent" val="61"/>
      </iconSet>
    </cfRule>
    <cfRule type="iconSet" priority="262">
      <iconSet reverse="1">
        <cfvo type="percent" val="0"/>
        <cfvo type="num" val="20"/>
        <cfvo type="num" val="51"/>
      </iconSet>
    </cfRule>
    <cfRule type="iconSet" priority="263">
      <iconSet reverse="1">
        <cfvo type="percent" val="0"/>
        <cfvo type="percent" val="33"/>
        <cfvo type="percent" val="67"/>
      </iconSet>
    </cfRule>
    <cfRule type="iconSet" priority="264">
      <iconSet>
        <cfvo type="percent" val="0"/>
        <cfvo type="percent" val="49"/>
        <cfvo type="percent" val="67"/>
      </iconSet>
    </cfRule>
    <cfRule type="iconSet" priority="265">
      <iconSet reverse="1">
        <cfvo type="percent" val="0"/>
        <cfvo type="percent" val="33"/>
        <cfvo type="percent" val="67"/>
      </iconSet>
    </cfRule>
    <cfRule type="iconSet" priority="266">
      <iconSet reverse="1">
        <cfvo type="percent" val="0"/>
        <cfvo type="percent" val="33"/>
        <cfvo type="percent" val="67"/>
      </iconSet>
    </cfRule>
    <cfRule type="iconSet" priority="267">
      <iconSet>
        <cfvo type="percent" val="0"/>
        <cfvo type="percent" val="33"/>
        <cfvo type="percent" val="67"/>
      </iconSet>
    </cfRule>
    <cfRule type="iconSet" priority="268">
      <iconSet iconSet="4ArrowsGray">
        <cfvo type="percent" val="0"/>
        <cfvo type="percent" val="25"/>
        <cfvo type="percent" val="50"/>
        <cfvo type="percent" val="75"/>
      </iconSet>
    </cfRule>
  </conditionalFormatting>
  <conditionalFormatting sqref="X17">
    <cfRule type="iconSet" priority="27">
      <iconSet reverse="1">
        <cfvo type="percent" val="0"/>
        <cfvo type="percent" val="21"/>
        <cfvo type="percent" val="61"/>
      </iconSet>
    </cfRule>
    <cfRule type="iconSet" priority="28">
      <iconSet reverse="1">
        <cfvo type="percent" val="0"/>
        <cfvo type="num" val="20"/>
        <cfvo type="num" val="51"/>
      </iconSet>
    </cfRule>
    <cfRule type="iconSet" priority="29">
      <iconSet reverse="1">
        <cfvo type="percent" val="0"/>
        <cfvo type="percent" val="33"/>
        <cfvo type="percent" val="67"/>
      </iconSet>
    </cfRule>
    <cfRule type="iconSet" priority="30">
      <iconSet>
        <cfvo type="percent" val="0"/>
        <cfvo type="percent" val="49"/>
        <cfvo type="percent" val="67"/>
      </iconSet>
    </cfRule>
    <cfRule type="iconSet" priority="31">
      <iconSet reverse="1">
        <cfvo type="percent" val="0"/>
        <cfvo type="percent" val="33"/>
        <cfvo type="percent" val="67"/>
      </iconSet>
    </cfRule>
    <cfRule type="iconSet" priority="32">
      <iconSet iconSet="4ArrowsGray">
        <cfvo type="percent" val="0"/>
        <cfvo type="percent" val="25"/>
        <cfvo type="percent" val="50"/>
        <cfvo type="percent" val="75"/>
      </iconSet>
    </cfRule>
    <cfRule type="iconSet" priority="33">
      <iconSet reverse="1">
        <cfvo type="percent" val="0"/>
        <cfvo type="percent" val="33"/>
        <cfvo type="percent" val="67"/>
      </iconSet>
    </cfRule>
    <cfRule type="iconSet" priority="34">
      <iconSet>
        <cfvo type="percent" val="0"/>
        <cfvo type="percent" val="33"/>
        <cfvo type="percent" val="67"/>
      </iconSet>
    </cfRule>
  </conditionalFormatting>
  <conditionalFormatting sqref="X56:X73 X83:X84 X86 X77:X80">
    <cfRule type="iconSet" priority="995">
      <iconSet reverse="1">
        <cfvo type="percent" val="0"/>
        <cfvo type="percent" val="21"/>
        <cfvo type="percent" val="61"/>
      </iconSet>
    </cfRule>
    <cfRule type="iconSet" priority="996">
      <iconSet reverse="1">
        <cfvo type="percent" val="0"/>
        <cfvo type="num" val="20"/>
        <cfvo type="num" val="51"/>
      </iconSet>
    </cfRule>
    <cfRule type="iconSet" priority="997">
      <iconSet reverse="1">
        <cfvo type="percent" val="0"/>
        <cfvo type="percent" val="33"/>
        <cfvo type="percent" val="67"/>
      </iconSet>
    </cfRule>
    <cfRule type="iconSet" priority="998">
      <iconSet>
        <cfvo type="percent" val="0"/>
        <cfvo type="percent" val="49"/>
        <cfvo type="percent" val="67"/>
      </iconSet>
    </cfRule>
    <cfRule type="iconSet" priority="999">
      <iconSet reverse="1">
        <cfvo type="percent" val="0"/>
        <cfvo type="percent" val="33"/>
        <cfvo type="percent" val="67"/>
      </iconSet>
    </cfRule>
    <cfRule type="iconSet" priority="1000">
      <iconSet reverse="1">
        <cfvo type="percent" val="0"/>
        <cfvo type="percent" val="33"/>
        <cfvo type="percent" val="67"/>
      </iconSet>
    </cfRule>
    <cfRule type="iconSet" priority="1001">
      <iconSet>
        <cfvo type="percent" val="0"/>
        <cfvo type="percent" val="33"/>
        <cfvo type="percent" val="67"/>
      </iconSet>
    </cfRule>
    <cfRule type="iconSet" priority="1002">
      <iconSet iconSet="4ArrowsGray">
        <cfvo type="percent" val="0"/>
        <cfvo type="percent" val="25"/>
        <cfvo type="percent" val="50"/>
        <cfvo type="percent" val="75"/>
      </iconSet>
    </cfRule>
  </conditionalFormatting>
  <conditionalFormatting sqref="X74">
    <cfRule type="iconSet" priority="743">
      <iconSet reverse="1">
        <cfvo type="percent" val="0"/>
        <cfvo type="percent" val="21"/>
        <cfvo type="percent" val="61"/>
      </iconSet>
    </cfRule>
    <cfRule type="iconSet" priority="744">
      <iconSet reverse="1">
        <cfvo type="percent" val="0"/>
        <cfvo type="num" val="20"/>
        <cfvo type="num" val="51"/>
      </iconSet>
    </cfRule>
    <cfRule type="iconSet" priority="745">
      <iconSet reverse="1">
        <cfvo type="percent" val="0"/>
        <cfvo type="percent" val="33"/>
        <cfvo type="percent" val="67"/>
      </iconSet>
    </cfRule>
    <cfRule type="iconSet" priority="746">
      <iconSet>
        <cfvo type="percent" val="0"/>
        <cfvo type="percent" val="49"/>
        <cfvo type="percent" val="67"/>
      </iconSet>
    </cfRule>
    <cfRule type="iconSet" priority="747">
      <iconSet reverse="1">
        <cfvo type="percent" val="0"/>
        <cfvo type="percent" val="33"/>
        <cfvo type="percent" val="67"/>
      </iconSet>
    </cfRule>
    <cfRule type="iconSet" priority="748">
      <iconSet reverse="1">
        <cfvo type="percent" val="0"/>
        <cfvo type="percent" val="33"/>
        <cfvo type="percent" val="67"/>
      </iconSet>
    </cfRule>
    <cfRule type="iconSet" priority="749">
      <iconSet>
        <cfvo type="percent" val="0"/>
        <cfvo type="percent" val="33"/>
        <cfvo type="percent" val="67"/>
      </iconSet>
    </cfRule>
    <cfRule type="iconSet" priority="750">
      <iconSet iconSet="4ArrowsGray">
        <cfvo type="percent" val="0"/>
        <cfvo type="percent" val="25"/>
        <cfvo type="percent" val="50"/>
        <cfvo type="percent" val="75"/>
      </iconSet>
    </cfRule>
  </conditionalFormatting>
  <conditionalFormatting sqref="X75">
    <cfRule type="iconSet" priority="659">
      <iconSet reverse="1">
        <cfvo type="percent" val="0"/>
        <cfvo type="percent" val="21"/>
        <cfvo type="percent" val="61"/>
      </iconSet>
    </cfRule>
    <cfRule type="iconSet" priority="660">
      <iconSet reverse="1">
        <cfvo type="percent" val="0"/>
        <cfvo type="num" val="20"/>
        <cfvo type="num" val="51"/>
      </iconSet>
    </cfRule>
    <cfRule type="iconSet" priority="661">
      <iconSet reverse="1">
        <cfvo type="percent" val="0"/>
        <cfvo type="percent" val="33"/>
        <cfvo type="percent" val="67"/>
      </iconSet>
    </cfRule>
    <cfRule type="iconSet" priority="662">
      <iconSet>
        <cfvo type="percent" val="0"/>
        <cfvo type="percent" val="49"/>
        <cfvo type="percent" val="67"/>
      </iconSet>
    </cfRule>
    <cfRule type="iconSet" priority="663">
      <iconSet reverse="1">
        <cfvo type="percent" val="0"/>
        <cfvo type="percent" val="33"/>
        <cfvo type="percent" val="67"/>
      </iconSet>
    </cfRule>
    <cfRule type="iconSet" priority="664">
      <iconSet reverse="1">
        <cfvo type="percent" val="0"/>
        <cfvo type="percent" val="33"/>
        <cfvo type="percent" val="67"/>
      </iconSet>
    </cfRule>
    <cfRule type="iconSet" priority="665">
      <iconSet>
        <cfvo type="percent" val="0"/>
        <cfvo type="percent" val="33"/>
        <cfvo type="percent" val="67"/>
      </iconSet>
    </cfRule>
    <cfRule type="iconSet" priority="666">
      <iconSet iconSet="4ArrowsGray">
        <cfvo type="percent" val="0"/>
        <cfvo type="percent" val="25"/>
        <cfvo type="percent" val="50"/>
        <cfvo type="percent" val="75"/>
      </iconSet>
    </cfRule>
  </conditionalFormatting>
  <conditionalFormatting sqref="X76">
    <cfRule type="iconSet" priority="701">
      <iconSet reverse="1">
        <cfvo type="percent" val="0"/>
        <cfvo type="percent" val="21"/>
        <cfvo type="percent" val="61"/>
      </iconSet>
    </cfRule>
    <cfRule type="iconSet" priority="702">
      <iconSet reverse="1">
        <cfvo type="percent" val="0"/>
        <cfvo type="num" val="20"/>
        <cfvo type="num" val="51"/>
      </iconSet>
    </cfRule>
    <cfRule type="iconSet" priority="703">
      <iconSet reverse="1">
        <cfvo type="percent" val="0"/>
        <cfvo type="percent" val="33"/>
        <cfvo type="percent" val="67"/>
      </iconSet>
    </cfRule>
    <cfRule type="iconSet" priority="704">
      <iconSet>
        <cfvo type="percent" val="0"/>
        <cfvo type="percent" val="49"/>
        <cfvo type="percent" val="67"/>
      </iconSet>
    </cfRule>
    <cfRule type="iconSet" priority="705">
      <iconSet reverse="1">
        <cfvo type="percent" val="0"/>
        <cfvo type="percent" val="33"/>
        <cfvo type="percent" val="67"/>
      </iconSet>
    </cfRule>
    <cfRule type="iconSet" priority="706">
      <iconSet reverse="1">
        <cfvo type="percent" val="0"/>
        <cfvo type="percent" val="33"/>
        <cfvo type="percent" val="67"/>
      </iconSet>
    </cfRule>
    <cfRule type="iconSet" priority="707">
      <iconSet>
        <cfvo type="percent" val="0"/>
        <cfvo type="percent" val="33"/>
        <cfvo type="percent" val="67"/>
      </iconSet>
    </cfRule>
    <cfRule type="iconSet" priority="708">
      <iconSet iconSet="4ArrowsGray">
        <cfvo type="percent" val="0"/>
        <cfvo type="percent" val="25"/>
        <cfvo type="percent" val="50"/>
        <cfvo type="percent" val="75"/>
      </iconSet>
    </cfRule>
  </conditionalFormatting>
  <conditionalFormatting sqref="X81">
    <cfRule type="iconSet" priority="953">
      <iconSet reverse="1">
        <cfvo type="percent" val="0"/>
        <cfvo type="percent" val="21"/>
        <cfvo type="percent" val="61"/>
      </iconSet>
    </cfRule>
    <cfRule type="iconSet" priority="954">
      <iconSet reverse="1">
        <cfvo type="percent" val="0"/>
        <cfvo type="num" val="20"/>
        <cfvo type="num" val="51"/>
      </iconSet>
    </cfRule>
    <cfRule type="iconSet" priority="955">
      <iconSet reverse="1">
        <cfvo type="percent" val="0"/>
        <cfvo type="percent" val="33"/>
        <cfvo type="percent" val="67"/>
      </iconSet>
    </cfRule>
    <cfRule type="iconSet" priority="956">
      <iconSet>
        <cfvo type="percent" val="0"/>
        <cfvo type="percent" val="49"/>
        <cfvo type="percent" val="67"/>
      </iconSet>
    </cfRule>
    <cfRule type="iconSet" priority="957">
      <iconSet reverse="1">
        <cfvo type="percent" val="0"/>
        <cfvo type="percent" val="33"/>
        <cfvo type="percent" val="67"/>
      </iconSet>
    </cfRule>
    <cfRule type="iconSet" priority="958">
      <iconSet reverse="1">
        <cfvo type="percent" val="0"/>
        <cfvo type="percent" val="33"/>
        <cfvo type="percent" val="67"/>
      </iconSet>
    </cfRule>
    <cfRule type="iconSet" priority="959">
      <iconSet>
        <cfvo type="percent" val="0"/>
        <cfvo type="percent" val="33"/>
        <cfvo type="percent" val="67"/>
      </iconSet>
    </cfRule>
    <cfRule type="iconSet" priority="960">
      <iconSet iconSet="4ArrowsGray">
        <cfvo type="percent" val="0"/>
        <cfvo type="percent" val="25"/>
        <cfvo type="percent" val="50"/>
        <cfvo type="percent" val="75"/>
      </iconSet>
    </cfRule>
  </conditionalFormatting>
  <conditionalFormatting sqref="X82">
    <cfRule type="iconSet" priority="911">
      <iconSet reverse="1">
        <cfvo type="percent" val="0"/>
        <cfvo type="percent" val="21"/>
        <cfvo type="percent" val="61"/>
      </iconSet>
    </cfRule>
    <cfRule type="iconSet" priority="912">
      <iconSet reverse="1">
        <cfvo type="percent" val="0"/>
        <cfvo type="num" val="20"/>
        <cfvo type="num" val="51"/>
      </iconSet>
    </cfRule>
    <cfRule type="iconSet" priority="913">
      <iconSet reverse="1">
        <cfvo type="percent" val="0"/>
        <cfvo type="percent" val="33"/>
        <cfvo type="percent" val="67"/>
      </iconSet>
    </cfRule>
    <cfRule type="iconSet" priority="914">
      <iconSet>
        <cfvo type="percent" val="0"/>
        <cfvo type="percent" val="49"/>
        <cfvo type="percent" val="67"/>
      </iconSet>
    </cfRule>
    <cfRule type="iconSet" priority="915">
      <iconSet reverse="1">
        <cfvo type="percent" val="0"/>
        <cfvo type="percent" val="33"/>
        <cfvo type="percent" val="67"/>
      </iconSet>
    </cfRule>
    <cfRule type="iconSet" priority="916">
      <iconSet reverse="1">
        <cfvo type="percent" val="0"/>
        <cfvo type="percent" val="33"/>
        <cfvo type="percent" val="67"/>
      </iconSet>
    </cfRule>
    <cfRule type="iconSet" priority="917">
      <iconSet>
        <cfvo type="percent" val="0"/>
        <cfvo type="percent" val="33"/>
        <cfvo type="percent" val="67"/>
      </iconSet>
    </cfRule>
    <cfRule type="iconSet" priority="918">
      <iconSet iconSet="4ArrowsGray">
        <cfvo type="percent" val="0"/>
        <cfvo type="percent" val="25"/>
        <cfvo type="percent" val="50"/>
        <cfvo type="percent" val="75"/>
      </iconSet>
    </cfRule>
  </conditionalFormatting>
  <conditionalFormatting sqref="X85">
    <cfRule type="iconSet" priority="869">
      <iconSet reverse="1">
        <cfvo type="percent" val="0"/>
        <cfvo type="percent" val="21"/>
        <cfvo type="percent" val="61"/>
      </iconSet>
    </cfRule>
    <cfRule type="iconSet" priority="870">
      <iconSet reverse="1">
        <cfvo type="percent" val="0"/>
        <cfvo type="num" val="20"/>
        <cfvo type="num" val="51"/>
      </iconSet>
    </cfRule>
    <cfRule type="iconSet" priority="871">
      <iconSet reverse="1">
        <cfvo type="percent" val="0"/>
        <cfvo type="percent" val="33"/>
        <cfvo type="percent" val="67"/>
      </iconSet>
    </cfRule>
    <cfRule type="iconSet" priority="872">
      <iconSet>
        <cfvo type="percent" val="0"/>
        <cfvo type="percent" val="49"/>
        <cfvo type="percent" val="67"/>
      </iconSet>
    </cfRule>
    <cfRule type="iconSet" priority="873">
      <iconSet reverse="1">
        <cfvo type="percent" val="0"/>
        <cfvo type="percent" val="33"/>
        <cfvo type="percent" val="67"/>
      </iconSet>
    </cfRule>
    <cfRule type="iconSet" priority="874">
      <iconSet reverse="1">
        <cfvo type="percent" val="0"/>
        <cfvo type="percent" val="33"/>
        <cfvo type="percent" val="67"/>
      </iconSet>
    </cfRule>
    <cfRule type="iconSet" priority="875">
      <iconSet>
        <cfvo type="percent" val="0"/>
        <cfvo type="percent" val="33"/>
        <cfvo type="percent" val="67"/>
      </iconSet>
    </cfRule>
    <cfRule type="iconSet" priority="876">
      <iconSet iconSet="4ArrowsGray">
        <cfvo type="percent" val="0"/>
        <cfvo type="percent" val="25"/>
        <cfvo type="percent" val="50"/>
        <cfvo type="percent" val="75"/>
      </iconSet>
    </cfRule>
  </conditionalFormatting>
  <conditionalFormatting sqref="X87 X89">
    <cfRule type="iconSet" priority="827">
      <iconSet reverse="1">
        <cfvo type="percent" val="0"/>
        <cfvo type="percent" val="21"/>
        <cfvo type="percent" val="61"/>
      </iconSet>
    </cfRule>
    <cfRule type="iconSet" priority="828">
      <iconSet reverse="1">
        <cfvo type="percent" val="0"/>
        <cfvo type="num" val="20"/>
        <cfvo type="num" val="51"/>
      </iconSet>
    </cfRule>
    <cfRule type="iconSet" priority="829">
      <iconSet reverse="1">
        <cfvo type="percent" val="0"/>
        <cfvo type="percent" val="33"/>
        <cfvo type="percent" val="67"/>
      </iconSet>
    </cfRule>
    <cfRule type="iconSet" priority="830">
      <iconSet>
        <cfvo type="percent" val="0"/>
        <cfvo type="percent" val="49"/>
        <cfvo type="percent" val="67"/>
      </iconSet>
    </cfRule>
    <cfRule type="iconSet" priority="831">
      <iconSet reverse="1">
        <cfvo type="percent" val="0"/>
        <cfvo type="percent" val="33"/>
        <cfvo type="percent" val="67"/>
      </iconSet>
    </cfRule>
    <cfRule type="iconSet" priority="832">
      <iconSet reverse="1">
        <cfvo type="percent" val="0"/>
        <cfvo type="percent" val="33"/>
        <cfvo type="percent" val="67"/>
      </iconSet>
    </cfRule>
    <cfRule type="iconSet" priority="833">
      <iconSet>
        <cfvo type="percent" val="0"/>
        <cfvo type="percent" val="33"/>
        <cfvo type="percent" val="67"/>
      </iconSet>
    </cfRule>
    <cfRule type="iconSet" priority="834">
      <iconSet iconSet="4ArrowsGray">
        <cfvo type="percent" val="0"/>
        <cfvo type="percent" val="25"/>
        <cfvo type="percent" val="50"/>
        <cfvo type="percent" val="75"/>
      </iconSet>
    </cfRule>
  </conditionalFormatting>
  <conditionalFormatting sqref="X88">
    <cfRule type="iconSet" priority="785">
      <iconSet reverse="1">
        <cfvo type="percent" val="0"/>
        <cfvo type="percent" val="21"/>
        <cfvo type="percent" val="61"/>
      </iconSet>
    </cfRule>
    <cfRule type="iconSet" priority="786">
      <iconSet reverse="1">
        <cfvo type="percent" val="0"/>
        <cfvo type="num" val="20"/>
        <cfvo type="num" val="51"/>
      </iconSet>
    </cfRule>
    <cfRule type="iconSet" priority="787">
      <iconSet reverse="1">
        <cfvo type="percent" val="0"/>
        <cfvo type="percent" val="33"/>
        <cfvo type="percent" val="67"/>
      </iconSet>
    </cfRule>
    <cfRule type="iconSet" priority="788">
      <iconSet>
        <cfvo type="percent" val="0"/>
        <cfvo type="percent" val="49"/>
        <cfvo type="percent" val="67"/>
      </iconSet>
    </cfRule>
    <cfRule type="iconSet" priority="789">
      <iconSet reverse="1">
        <cfvo type="percent" val="0"/>
        <cfvo type="percent" val="33"/>
        <cfvo type="percent" val="67"/>
      </iconSet>
    </cfRule>
    <cfRule type="iconSet" priority="790">
      <iconSet reverse="1">
        <cfvo type="percent" val="0"/>
        <cfvo type="percent" val="33"/>
        <cfvo type="percent" val="67"/>
      </iconSet>
    </cfRule>
    <cfRule type="iconSet" priority="791">
      <iconSet>
        <cfvo type="percent" val="0"/>
        <cfvo type="percent" val="33"/>
        <cfvo type="percent" val="67"/>
      </iconSet>
    </cfRule>
    <cfRule type="iconSet" priority="792">
      <iconSet iconSet="4ArrowsGray">
        <cfvo type="percent" val="0"/>
        <cfvo type="percent" val="25"/>
        <cfvo type="percent" val="50"/>
        <cfvo type="percent" val="75"/>
      </iconSet>
    </cfRule>
  </conditionalFormatting>
  <conditionalFormatting sqref="X99:X116 X126:X127 X129 X120:X123">
    <cfRule type="iconSet" priority="617">
      <iconSet reverse="1">
        <cfvo type="percent" val="0"/>
        <cfvo type="percent" val="21"/>
        <cfvo type="percent" val="61"/>
      </iconSet>
    </cfRule>
    <cfRule type="iconSet" priority="618">
      <iconSet reverse="1">
        <cfvo type="percent" val="0"/>
        <cfvo type="num" val="20"/>
        <cfvo type="num" val="51"/>
      </iconSet>
    </cfRule>
    <cfRule type="iconSet" priority="619">
      <iconSet reverse="1">
        <cfvo type="percent" val="0"/>
        <cfvo type="percent" val="33"/>
        <cfvo type="percent" val="67"/>
      </iconSet>
    </cfRule>
    <cfRule type="iconSet" priority="620">
      <iconSet>
        <cfvo type="percent" val="0"/>
        <cfvo type="percent" val="49"/>
        <cfvo type="percent" val="67"/>
      </iconSet>
    </cfRule>
    <cfRule type="iconSet" priority="621">
      <iconSet reverse="1">
        <cfvo type="percent" val="0"/>
        <cfvo type="percent" val="33"/>
        <cfvo type="percent" val="67"/>
      </iconSet>
    </cfRule>
    <cfRule type="iconSet" priority="622">
      <iconSet reverse="1">
        <cfvo type="percent" val="0"/>
        <cfvo type="percent" val="33"/>
        <cfvo type="percent" val="67"/>
      </iconSet>
    </cfRule>
    <cfRule type="iconSet" priority="623">
      <iconSet>
        <cfvo type="percent" val="0"/>
        <cfvo type="percent" val="33"/>
        <cfvo type="percent" val="67"/>
      </iconSet>
    </cfRule>
    <cfRule type="iconSet" priority="624">
      <iconSet iconSet="4ArrowsGray">
        <cfvo type="percent" val="0"/>
        <cfvo type="percent" val="25"/>
        <cfvo type="percent" val="50"/>
        <cfvo type="percent" val="75"/>
      </iconSet>
    </cfRule>
  </conditionalFormatting>
  <conditionalFormatting sqref="X117">
    <cfRule type="iconSet" priority="405">
      <iconSet reverse="1">
        <cfvo type="percent" val="0"/>
        <cfvo type="percent" val="21"/>
        <cfvo type="percent" val="61"/>
      </iconSet>
    </cfRule>
    <cfRule type="iconSet" priority="406">
      <iconSet reverse="1">
        <cfvo type="percent" val="0"/>
        <cfvo type="num" val="20"/>
        <cfvo type="num" val="51"/>
      </iconSet>
    </cfRule>
    <cfRule type="iconSet" priority="407">
      <iconSet reverse="1">
        <cfvo type="percent" val="0"/>
        <cfvo type="percent" val="33"/>
        <cfvo type="percent" val="67"/>
      </iconSet>
    </cfRule>
    <cfRule type="iconSet" priority="408">
      <iconSet>
        <cfvo type="percent" val="0"/>
        <cfvo type="percent" val="49"/>
        <cfvo type="percent" val="67"/>
      </iconSet>
    </cfRule>
    <cfRule type="iconSet" priority="409">
      <iconSet reverse="1">
        <cfvo type="percent" val="0"/>
        <cfvo type="percent" val="33"/>
        <cfvo type="percent" val="67"/>
      </iconSet>
    </cfRule>
    <cfRule type="iconSet" priority="410">
      <iconSet reverse="1">
        <cfvo type="percent" val="0"/>
        <cfvo type="percent" val="33"/>
        <cfvo type="percent" val="67"/>
      </iconSet>
    </cfRule>
    <cfRule type="iconSet" priority="411">
      <iconSet>
        <cfvo type="percent" val="0"/>
        <cfvo type="percent" val="33"/>
        <cfvo type="percent" val="67"/>
      </iconSet>
    </cfRule>
    <cfRule type="iconSet" priority="412">
      <iconSet iconSet="4ArrowsGray">
        <cfvo type="percent" val="0"/>
        <cfvo type="percent" val="25"/>
        <cfvo type="percent" val="50"/>
        <cfvo type="percent" val="75"/>
      </iconSet>
    </cfRule>
  </conditionalFormatting>
  <conditionalFormatting sqref="X118">
    <cfRule type="iconSet" priority="337">
      <iconSet reverse="1">
        <cfvo type="percent" val="0"/>
        <cfvo type="percent" val="21"/>
        <cfvo type="percent" val="61"/>
      </iconSet>
    </cfRule>
    <cfRule type="iconSet" priority="338">
      <iconSet reverse="1">
        <cfvo type="percent" val="0"/>
        <cfvo type="num" val="20"/>
        <cfvo type="num" val="51"/>
      </iconSet>
    </cfRule>
    <cfRule type="iconSet" priority="339">
      <iconSet reverse="1">
        <cfvo type="percent" val="0"/>
        <cfvo type="percent" val="33"/>
        <cfvo type="percent" val="67"/>
      </iconSet>
    </cfRule>
    <cfRule type="iconSet" priority="340">
      <iconSet>
        <cfvo type="percent" val="0"/>
        <cfvo type="percent" val="49"/>
        <cfvo type="percent" val="67"/>
      </iconSet>
    </cfRule>
    <cfRule type="iconSet" priority="341">
      <iconSet reverse="1">
        <cfvo type="percent" val="0"/>
        <cfvo type="percent" val="33"/>
        <cfvo type="percent" val="67"/>
      </iconSet>
    </cfRule>
    <cfRule type="iconSet" priority="342">
      <iconSet reverse="1">
        <cfvo type="percent" val="0"/>
        <cfvo type="percent" val="33"/>
        <cfvo type="percent" val="67"/>
      </iconSet>
    </cfRule>
    <cfRule type="iconSet" priority="343">
      <iconSet>
        <cfvo type="percent" val="0"/>
        <cfvo type="percent" val="33"/>
        <cfvo type="percent" val="67"/>
      </iconSet>
    </cfRule>
    <cfRule type="iconSet" priority="344">
      <iconSet iconSet="4ArrowsGray">
        <cfvo type="percent" val="0"/>
        <cfvo type="percent" val="25"/>
        <cfvo type="percent" val="50"/>
        <cfvo type="percent" val="75"/>
      </iconSet>
    </cfRule>
  </conditionalFormatting>
  <conditionalFormatting sqref="X119">
    <cfRule type="iconSet" priority="371">
      <iconSet reverse="1">
        <cfvo type="percent" val="0"/>
        <cfvo type="percent" val="21"/>
        <cfvo type="percent" val="61"/>
      </iconSet>
    </cfRule>
    <cfRule type="iconSet" priority="372">
      <iconSet reverse="1">
        <cfvo type="percent" val="0"/>
        <cfvo type="num" val="20"/>
        <cfvo type="num" val="51"/>
      </iconSet>
    </cfRule>
    <cfRule type="iconSet" priority="373">
      <iconSet reverse="1">
        <cfvo type="percent" val="0"/>
        <cfvo type="percent" val="33"/>
        <cfvo type="percent" val="67"/>
      </iconSet>
    </cfRule>
    <cfRule type="iconSet" priority="374">
      <iconSet>
        <cfvo type="percent" val="0"/>
        <cfvo type="percent" val="49"/>
        <cfvo type="percent" val="67"/>
      </iconSet>
    </cfRule>
    <cfRule type="iconSet" priority="375">
      <iconSet reverse="1">
        <cfvo type="percent" val="0"/>
        <cfvo type="percent" val="33"/>
        <cfvo type="percent" val="67"/>
      </iconSet>
    </cfRule>
    <cfRule type="iconSet" priority="376">
      <iconSet reverse="1">
        <cfvo type="percent" val="0"/>
        <cfvo type="percent" val="33"/>
        <cfvo type="percent" val="67"/>
      </iconSet>
    </cfRule>
    <cfRule type="iconSet" priority="377">
      <iconSet>
        <cfvo type="percent" val="0"/>
        <cfvo type="percent" val="33"/>
        <cfvo type="percent" val="67"/>
      </iconSet>
    </cfRule>
    <cfRule type="iconSet" priority="378">
      <iconSet iconSet="4ArrowsGray">
        <cfvo type="percent" val="0"/>
        <cfvo type="percent" val="25"/>
        <cfvo type="percent" val="50"/>
        <cfvo type="percent" val="75"/>
      </iconSet>
    </cfRule>
  </conditionalFormatting>
  <conditionalFormatting sqref="X124">
    <cfRule type="iconSet" priority="575">
      <iconSet reverse="1">
        <cfvo type="percent" val="0"/>
        <cfvo type="percent" val="21"/>
        <cfvo type="percent" val="61"/>
      </iconSet>
    </cfRule>
    <cfRule type="iconSet" priority="576">
      <iconSet reverse="1">
        <cfvo type="percent" val="0"/>
        <cfvo type="num" val="20"/>
        <cfvo type="num" val="51"/>
      </iconSet>
    </cfRule>
    <cfRule type="iconSet" priority="577">
      <iconSet reverse="1">
        <cfvo type="percent" val="0"/>
        <cfvo type="percent" val="33"/>
        <cfvo type="percent" val="67"/>
      </iconSet>
    </cfRule>
    <cfRule type="iconSet" priority="578">
      <iconSet>
        <cfvo type="percent" val="0"/>
        <cfvo type="percent" val="49"/>
        <cfvo type="percent" val="67"/>
      </iconSet>
    </cfRule>
    <cfRule type="iconSet" priority="579">
      <iconSet reverse="1">
        <cfvo type="percent" val="0"/>
        <cfvo type="percent" val="33"/>
        <cfvo type="percent" val="67"/>
      </iconSet>
    </cfRule>
    <cfRule type="iconSet" priority="580">
      <iconSet reverse="1">
        <cfvo type="percent" val="0"/>
        <cfvo type="percent" val="33"/>
        <cfvo type="percent" val="67"/>
      </iconSet>
    </cfRule>
    <cfRule type="iconSet" priority="581">
      <iconSet>
        <cfvo type="percent" val="0"/>
        <cfvo type="percent" val="33"/>
        <cfvo type="percent" val="67"/>
      </iconSet>
    </cfRule>
    <cfRule type="iconSet" priority="582">
      <iconSet iconSet="4ArrowsGray">
        <cfvo type="percent" val="0"/>
        <cfvo type="percent" val="25"/>
        <cfvo type="percent" val="50"/>
        <cfvo type="percent" val="75"/>
      </iconSet>
    </cfRule>
  </conditionalFormatting>
  <conditionalFormatting sqref="X125">
    <cfRule type="iconSet" priority="541">
      <iconSet reverse="1">
        <cfvo type="percent" val="0"/>
        <cfvo type="percent" val="21"/>
        <cfvo type="percent" val="61"/>
      </iconSet>
    </cfRule>
    <cfRule type="iconSet" priority="542">
      <iconSet reverse="1">
        <cfvo type="percent" val="0"/>
        <cfvo type="num" val="20"/>
        <cfvo type="num" val="51"/>
      </iconSet>
    </cfRule>
    <cfRule type="iconSet" priority="543">
      <iconSet reverse="1">
        <cfvo type="percent" val="0"/>
        <cfvo type="percent" val="33"/>
        <cfvo type="percent" val="67"/>
      </iconSet>
    </cfRule>
    <cfRule type="iconSet" priority="544">
      <iconSet>
        <cfvo type="percent" val="0"/>
        <cfvo type="percent" val="49"/>
        <cfvo type="percent" val="67"/>
      </iconSet>
    </cfRule>
    <cfRule type="iconSet" priority="545">
      <iconSet reverse="1">
        <cfvo type="percent" val="0"/>
        <cfvo type="percent" val="33"/>
        <cfvo type="percent" val="67"/>
      </iconSet>
    </cfRule>
    <cfRule type="iconSet" priority="546">
      <iconSet reverse="1">
        <cfvo type="percent" val="0"/>
        <cfvo type="percent" val="33"/>
        <cfvo type="percent" val="67"/>
      </iconSet>
    </cfRule>
    <cfRule type="iconSet" priority="547">
      <iconSet>
        <cfvo type="percent" val="0"/>
        <cfvo type="percent" val="33"/>
        <cfvo type="percent" val="67"/>
      </iconSet>
    </cfRule>
    <cfRule type="iconSet" priority="548">
      <iconSet iconSet="4ArrowsGray">
        <cfvo type="percent" val="0"/>
        <cfvo type="percent" val="25"/>
        <cfvo type="percent" val="50"/>
        <cfvo type="percent" val="75"/>
      </iconSet>
    </cfRule>
  </conditionalFormatting>
  <conditionalFormatting sqref="X128">
    <cfRule type="iconSet" priority="507">
      <iconSet reverse="1">
        <cfvo type="percent" val="0"/>
        <cfvo type="percent" val="21"/>
        <cfvo type="percent" val="61"/>
      </iconSet>
    </cfRule>
    <cfRule type="iconSet" priority="508">
      <iconSet reverse="1">
        <cfvo type="percent" val="0"/>
        <cfvo type="num" val="20"/>
        <cfvo type="num" val="51"/>
      </iconSet>
    </cfRule>
    <cfRule type="iconSet" priority="509">
      <iconSet reverse="1">
        <cfvo type="percent" val="0"/>
        <cfvo type="percent" val="33"/>
        <cfvo type="percent" val="67"/>
      </iconSet>
    </cfRule>
    <cfRule type="iconSet" priority="510">
      <iconSet>
        <cfvo type="percent" val="0"/>
        <cfvo type="percent" val="49"/>
        <cfvo type="percent" val="67"/>
      </iconSet>
    </cfRule>
    <cfRule type="iconSet" priority="511">
      <iconSet reverse="1">
        <cfvo type="percent" val="0"/>
        <cfvo type="percent" val="33"/>
        <cfvo type="percent" val="67"/>
      </iconSet>
    </cfRule>
    <cfRule type="iconSet" priority="512">
      <iconSet reverse="1">
        <cfvo type="percent" val="0"/>
        <cfvo type="percent" val="33"/>
        <cfvo type="percent" val="67"/>
      </iconSet>
    </cfRule>
    <cfRule type="iconSet" priority="513">
      <iconSet>
        <cfvo type="percent" val="0"/>
        <cfvo type="percent" val="33"/>
        <cfvo type="percent" val="67"/>
      </iconSet>
    </cfRule>
    <cfRule type="iconSet" priority="514">
      <iconSet iconSet="4ArrowsGray">
        <cfvo type="percent" val="0"/>
        <cfvo type="percent" val="25"/>
        <cfvo type="percent" val="50"/>
        <cfvo type="percent" val="75"/>
      </iconSet>
    </cfRule>
  </conditionalFormatting>
  <conditionalFormatting sqref="X130 X132">
    <cfRule type="iconSet" priority="473">
      <iconSet reverse="1">
        <cfvo type="percent" val="0"/>
        <cfvo type="percent" val="21"/>
        <cfvo type="percent" val="61"/>
      </iconSet>
    </cfRule>
    <cfRule type="iconSet" priority="474">
      <iconSet reverse="1">
        <cfvo type="percent" val="0"/>
        <cfvo type="num" val="20"/>
        <cfvo type="num" val="51"/>
      </iconSet>
    </cfRule>
    <cfRule type="iconSet" priority="475">
      <iconSet reverse="1">
        <cfvo type="percent" val="0"/>
        <cfvo type="percent" val="33"/>
        <cfvo type="percent" val="67"/>
      </iconSet>
    </cfRule>
    <cfRule type="iconSet" priority="476">
      <iconSet>
        <cfvo type="percent" val="0"/>
        <cfvo type="percent" val="49"/>
        <cfvo type="percent" val="67"/>
      </iconSet>
    </cfRule>
    <cfRule type="iconSet" priority="477">
      <iconSet reverse="1">
        <cfvo type="percent" val="0"/>
        <cfvo type="percent" val="33"/>
        <cfvo type="percent" val="67"/>
      </iconSet>
    </cfRule>
    <cfRule type="iconSet" priority="478">
      <iconSet reverse="1">
        <cfvo type="percent" val="0"/>
        <cfvo type="percent" val="33"/>
        <cfvo type="percent" val="67"/>
      </iconSet>
    </cfRule>
    <cfRule type="iconSet" priority="479">
      <iconSet>
        <cfvo type="percent" val="0"/>
        <cfvo type="percent" val="33"/>
        <cfvo type="percent" val="67"/>
      </iconSet>
    </cfRule>
    <cfRule type="iconSet" priority="480">
      <iconSet iconSet="4ArrowsGray">
        <cfvo type="percent" val="0"/>
        <cfvo type="percent" val="25"/>
        <cfvo type="percent" val="50"/>
        <cfvo type="percent" val="75"/>
      </iconSet>
    </cfRule>
  </conditionalFormatting>
  <conditionalFormatting sqref="X131">
    <cfRule type="iconSet" priority="439">
      <iconSet reverse="1">
        <cfvo type="percent" val="0"/>
        <cfvo type="percent" val="21"/>
        <cfvo type="percent" val="61"/>
      </iconSet>
    </cfRule>
    <cfRule type="iconSet" priority="440">
      <iconSet reverse="1">
        <cfvo type="percent" val="0"/>
        <cfvo type="num" val="20"/>
        <cfvo type="num" val="51"/>
      </iconSet>
    </cfRule>
    <cfRule type="iconSet" priority="441">
      <iconSet reverse="1">
        <cfvo type="percent" val="0"/>
        <cfvo type="percent" val="33"/>
        <cfvo type="percent" val="67"/>
      </iconSet>
    </cfRule>
    <cfRule type="iconSet" priority="442">
      <iconSet>
        <cfvo type="percent" val="0"/>
        <cfvo type="percent" val="49"/>
        <cfvo type="percent" val="67"/>
      </iconSet>
    </cfRule>
    <cfRule type="iconSet" priority="443">
      <iconSet reverse="1">
        <cfvo type="percent" val="0"/>
        <cfvo type="percent" val="33"/>
        <cfvo type="percent" val="67"/>
      </iconSet>
    </cfRule>
    <cfRule type="iconSet" priority="444">
      <iconSet reverse="1">
        <cfvo type="percent" val="0"/>
        <cfvo type="percent" val="33"/>
        <cfvo type="percent" val="67"/>
      </iconSet>
    </cfRule>
    <cfRule type="iconSet" priority="445">
      <iconSet>
        <cfvo type="percent" val="0"/>
        <cfvo type="percent" val="33"/>
        <cfvo type="percent" val="67"/>
      </iconSet>
    </cfRule>
    <cfRule type="iconSet" priority="446">
      <iconSet iconSet="4ArrowsGray">
        <cfvo type="percent" val="0"/>
        <cfvo type="percent" val="25"/>
        <cfvo type="percent" val="50"/>
        <cfvo type="percent" val="75"/>
      </iconSet>
    </cfRule>
  </conditionalFormatting>
  <conditionalFormatting sqref="Z3">
    <cfRule type="iconSet" priority="245">
      <iconSet reverse="1">
        <cfvo type="percent" val="0"/>
        <cfvo type="percent" val="21"/>
        <cfvo type="percent" val="61"/>
      </iconSet>
    </cfRule>
    <cfRule type="iconSet" priority="246">
      <iconSet reverse="1">
        <cfvo type="percent" val="0"/>
        <cfvo type="num" val="20"/>
        <cfvo type="num" val="51"/>
      </iconSet>
    </cfRule>
    <cfRule type="iconSet" priority="247">
      <iconSet reverse="1">
        <cfvo type="percent" val="0"/>
        <cfvo type="percent" val="33"/>
        <cfvo type="percent" val="67"/>
      </iconSet>
    </cfRule>
    <cfRule type="iconSet" priority="248">
      <iconSet>
        <cfvo type="percent" val="0"/>
        <cfvo type="percent" val="49"/>
        <cfvo type="percent" val="67"/>
      </iconSet>
    </cfRule>
    <cfRule type="iconSet" priority="249">
      <iconSet reverse="1">
        <cfvo type="percent" val="0"/>
        <cfvo type="percent" val="33"/>
        <cfvo type="percent" val="67"/>
      </iconSet>
    </cfRule>
    <cfRule type="iconSet" priority="250">
      <iconSet iconSet="4ArrowsGray">
        <cfvo type="percent" val="0"/>
        <cfvo type="percent" val="25"/>
        <cfvo type="percent" val="50"/>
        <cfvo type="percent" val="75"/>
      </iconSet>
    </cfRule>
    <cfRule type="iconSet" priority="251">
      <iconSet reverse="1">
        <cfvo type="percent" val="0"/>
        <cfvo type="percent" val="33"/>
        <cfvo type="percent" val="67"/>
      </iconSet>
    </cfRule>
    <cfRule type="iconSet" priority="252">
      <iconSet>
        <cfvo type="percent" val="0"/>
        <cfvo type="percent" val="33"/>
        <cfvo type="percent" val="67"/>
      </iconSet>
    </cfRule>
  </conditionalFormatting>
  <conditionalFormatting sqref="Z4:Z7">
    <cfRule type="iconSet" priority="203">
      <iconSet reverse="1">
        <cfvo type="percent" val="0"/>
        <cfvo type="percent" val="21"/>
        <cfvo type="percent" val="61"/>
      </iconSet>
    </cfRule>
    <cfRule type="iconSet" priority="204">
      <iconSet reverse="1">
        <cfvo type="percent" val="0"/>
        <cfvo type="num" val="20"/>
        <cfvo type="num" val="51"/>
      </iconSet>
    </cfRule>
    <cfRule type="iconSet" priority="205">
      <iconSet reverse="1">
        <cfvo type="percent" val="0"/>
        <cfvo type="percent" val="33"/>
        <cfvo type="percent" val="67"/>
      </iconSet>
    </cfRule>
    <cfRule type="iconSet" priority="206">
      <iconSet>
        <cfvo type="percent" val="0"/>
        <cfvo type="percent" val="49"/>
        <cfvo type="percent" val="67"/>
      </iconSet>
    </cfRule>
    <cfRule type="iconSet" priority="207">
      <iconSet reverse="1">
        <cfvo type="percent" val="0"/>
        <cfvo type="percent" val="33"/>
        <cfvo type="percent" val="67"/>
      </iconSet>
    </cfRule>
    <cfRule type="iconSet" priority="208">
      <iconSet iconSet="4ArrowsGray">
        <cfvo type="percent" val="0"/>
        <cfvo type="percent" val="25"/>
        <cfvo type="percent" val="50"/>
        <cfvo type="percent" val="75"/>
      </iconSet>
    </cfRule>
    <cfRule type="iconSet" priority="209">
      <iconSet reverse="1">
        <cfvo type="percent" val="0"/>
        <cfvo type="percent" val="33"/>
        <cfvo type="percent" val="67"/>
      </iconSet>
    </cfRule>
    <cfRule type="iconSet" priority="210">
      <iconSet>
        <cfvo type="percent" val="0"/>
        <cfvo type="percent" val="33"/>
        <cfvo type="percent" val="67"/>
      </iconSet>
    </cfRule>
  </conditionalFormatting>
  <conditionalFormatting sqref="Z8:Z9">
    <cfRule type="iconSet" priority="161">
      <iconSet reverse="1">
        <cfvo type="percent" val="0"/>
        <cfvo type="percent" val="21"/>
        <cfvo type="percent" val="61"/>
      </iconSet>
    </cfRule>
    <cfRule type="iconSet" priority="162">
      <iconSet reverse="1">
        <cfvo type="percent" val="0"/>
        <cfvo type="num" val="20"/>
        <cfvo type="num" val="51"/>
      </iconSet>
    </cfRule>
    <cfRule type="iconSet" priority="163">
      <iconSet reverse="1">
        <cfvo type="percent" val="0"/>
        <cfvo type="percent" val="33"/>
        <cfvo type="percent" val="67"/>
      </iconSet>
    </cfRule>
    <cfRule type="iconSet" priority="164">
      <iconSet>
        <cfvo type="percent" val="0"/>
        <cfvo type="percent" val="49"/>
        <cfvo type="percent" val="67"/>
      </iconSet>
    </cfRule>
    <cfRule type="iconSet" priority="165">
      <iconSet reverse="1">
        <cfvo type="percent" val="0"/>
        <cfvo type="percent" val="33"/>
        <cfvo type="percent" val="67"/>
      </iconSet>
    </cfRule>
    <cfRule type="iconSet" priority="166">
      <iconSet iconSet="4ArrowsGray">
        <cfvo type="percent" val="0"/>
        <cfvo type="percent" val="25"/>
        <cfvo type="percent" val="50"/>
        <cfvo type="percent" val="75"/>
      </iconSet>
    </cfRule>
    <cfRule type="iconSet" priority="167">
      <iconSet reverse="1">
        <cfvo type="percent" val="0"/>
        <cfvo type="percent" val="33"/>
        <cfvo type="percent" val="67"/>
      </iconSet>
    </cfRule>
    <cfRule type="iconSet" priority="168">
      <iconSet>
        <cfvo type="percent" val="0"/>
        <cfvo type="percent" val="33"/>
        <cfvo type="percent" val="67"/>
      </iconSet>
    </cfRule>
  </conditionalFormatting>
  <conditionalFormatting sqref="Z10:Z11">
    <cfRule type="iconSet" priority="119">
      <iconSet reverse="1">
        <cfvo type="percent" val="0"/>
        <cfvo type="percent" val="21"/>
        <cfvo type="percent" val="61"/>
      </iconSet>
    </cfRule>
    <cfRule type="iconSet" priority="120">
      <iconSet reverse="1">
        <cfvo type="percent" val="0"/>
        <cfvo type="num" val="20"/>
        <cfvo type="num" val="51"/>
      </iconSet>
    </cfRule>
    <cfRule type="iconSet" priority="121">
      <iconSet reverse="1">
        <cfvo type="percent" val="0"/>
        <cfvo type="percent" val="33"/>
        <cfvo type="percent" val="67"/>
      </iconSet>
    </cfRule>
    <cfRule type="iconSet" priority="122">
      <iconSet>
        <cfvo type="percent" val="0"/>
        <cfvo type="percent" val="49"/>
        <cfvo type="percent" val="67"/>
      </iconSet>
    </cfRule>
    <cfRule type="iconSet" priority="123">
      <iconSet reverse="1">
        <cfvo type="percent" val="0"/>
        <cfvo type="percent" val="33"/>
        <cfvo type="percent" val="67"/>
      </iconSet>
    </cfRule>
    <cfRule type="iconSet" priority="124">
      <iconSet iconSet="4ArrowsGray">
        <cfvo type="percent" val="0"/>
        <cfvo type="percent" val="25"/>
        <cfvo type="percent" val="50"/>
        <cfvo type="percent" val="75"/>
      </iconSet>
    </cfRule>
    <cfRule type="iconSet" priority="125">
      <iconSet reverse="1">
        <cfvo type="percent" val="0"/>
        <cfvo type="percent" val="33"/>
        <cfvo type="percent" val="67"/>
      </iconSet>
    </cfRule>
    <cfRule type="iconSet" priority="126">
      <iconSet>
        <cfvo type="percent" val="0"/>
        <cfvo type="percent" val="33"/>
        <cfvo type="percent" val="67"/>
      </iconSet>
    </cfRule>
  </conditionalFormatting>
  <conditionalFormatting sqref="Z12">
    <cfRule type="iconSet" priority="329">
      <iconSet reverse="1">
        <cfvo type="percent" val="0"/>
        <cfvo type="percent" val="21"/>
        <cfvo type="percent" val="61"/>
      </iconSet>
    </cfRule>
    <cfRule type="iconSet" priority="330">
      <iconSet reverse="1">
        <cfvo type="percent" val="0"/>
        <cfvo type="num" val="20"/>
        <cfvo type="num" val="51"/>
      </iconSet>
    </cfRule>
    <cfRule type="iconSet" priority="331">
      <iconSet reverse="1">
        <cfvo type="percent" val="0"/>
        <cfvo type="percent" val="33"/>
        <cfvo type="percent" val="67"/>
      </iconSet>
    </cfRule>
    <cfRule type="iconSet" priority="332">
      <iconSet>
        <cfvo type="percent" val="0"/>
        <cfvo type="percent" val="49"/>
        <cfvo type="percent" val="67"/>
      </iconSet>
    </cfRule>
    <cfRule type="iconSet" priority="333">
      <iconSet reverse="1">
        <cfvo type="percent" val="0"/>
        <cfvo type="percent" val="33"/>
        <cfvo type="percent" val="67"/>
      </iconSet>
    </cfRule>
    <cfRule type="iconSet" priority="334">
      <iconSet iconSet="4ArrowsGray">
        <cfvo type="percent" val="0"/>
        <cfvo type="percent" val="25"/>
        <cfvo type="percent" val="50"/>
        <cfvo type="percent" val="75"/>
      </iconSet>
    </cfRule>
    <cfRule type="iconSet" priority="335">
      <iconSet reverse="1">
        <cfvo type="percent" val="0"/>
        <cfvo type="percent" val="33"/>
        <cfvo type="percent" val="67"/>
      </iconSet>
    </cfRule>
    <cfRule type="iconSet" priority="336">
      <iconSet>
        <cfvo type="percent" val="0"/>
        <cfvo type="percent" val="33"/>
        <cfvo type="percent" val="67"/>
      </iconSet>
    </cfRule>
  </conditionalFormatting>
  <conditionalFormatting sqref="Z13:Z14">
    <cfRule type="iconSet" priority="77">
      <iconSet reverse="1">
        <cfvo type="percent" val="0"/>
        <cfvo type="percent" val="21"/>
        <cfvo type="percent" val="61"/>
      </iconSet>
    </cfRule>
    <cfRule type="iconSet" priority="78">
      <iconSet reverse="1">
        <cfvo type="percent" val="0"/>
        <cfvo type="num" val="20"/>
        <cfvo type="num" val="51"/>
      </iconSet>
    </cfRule>
    <cfRule type="iconSet" priority="79">
      <iconSet reverse="1">
        <cfvo type="percent" val="0"/>
        <cfvo type="percent" val="33"/>
        <cfvo type="percent" val="67"/>
      </iconSet>
    </cfRule>
    <cfRule type="iconSet" priority="80">
      <iconSet>
        <cfvo type="percent" val="0"/>
        <cfvo type="percent" val="49"/>
        <cfvo type="percent" val="67"/>
      </iconSet>
    </cfRule>
    <cfRule type="iconSet" priority="81">
      <iconSet reverse="1">
        <cfvo type="percent" val="0"/>
        <cfvo type="percent" val="33"/>
        <cfvo type="percent" val="67"/>
      </iconSet>
    </cfRule>
    <cfRule type="iconSet" priority="82">
      <iconSet iconSet="4ArrowsGray">
        <cfvo type="percent" val="0"/>
        <cfvo type="percent" val="25"/>
        <cfvo type="percent" val="50"/>
        <cfvo type="percent" val="75"/>
      </iconSet>
    </cfRule>
    <cfRule type="iconSet" priority="83">
      <iconSet reverse="1">
        <cfvo type="percent" val="0"/>
        <cfvo type="percent" val="33"/>
        <cfvo type="percent" val="67"/>
      </iconSet>
    </cfRule>
    <cfRule type="iconSet" priority="84">
      <iconSet>
        <cfvo type="percent" val="0"/>
        <cfvo type="percent" val="33"/>
        <cfvo type="percent" val="67"/>
      </iconSet>
    </cfRule>
  </conditionalFormatting>
  <conditionalFormatting sqref="Z15:Z16 Z18:Z55">
    <cfRule type="iconSet" priority="253">
      <iconSet reverse="1">
        <cfvo type="percent" val="0"/>
        <cfvo type="percent" val="21"/>
        <cfvo type="percent" val="61"/>
      </iconSet>
    </cfRule>
    <cfRule type="iconSet" priority="254">
      <iconSet reverse="1">
        <cfvo type="percent" val="0"/>
        <cfvo type="num" val="20"/>
        <cfvo type="num" val="51"/>
      </iconSet>
    </cfRule>
    <cfRule type="iconSet" priority="255">
      <iconSet reverse="1">
        <cfvo type="percent" val="0"/>
        <cfvo type="percent" val="33"/>
        <cfvo type="percent" val="67"/>
      </iconSet>
    </cfRule>
    <cfRule type="iconSet" priority="256">
      <iconSet>
        <cfvo type="percent" val="0"/>
        <cfvo type="percent" val="49"/>
        <cfvo type="percent" val="67"/>
      </iconSet>
    </cfRule>
    <cfRule type="iconSet" priority="257">
      <iconSet reverse="1">
        <cfvo type="percent" val="0"/>
        <cfvo type="percent" val="33"/>
        <cfvo type="percent" val="67"/>
      </iconSet>
    </cfRule>
    <cfRule type="iconSet" priority="258">
      <iconSet reverse="1">
        <cfvo type="percent" val="0"/>
        <cfvo type="percent" val="33"/>
        <cfvo type="percent" val="67"/>
      </iconSet>
    </cfRule>
    <cfRule type="iconSet" priority="259">
      <iconSet>
        <cfvo type="percent" val="0"/>
        <cfvo type="percent" val="33"/>
        <cfvo type="percent" val="67"/>
      </iconSet>
    </cfRule>
    <cfRule type="iconSet" priority="260">
      <iconSet iconSet="4ArrowsGray">
        <cfvo type="percent" val="0"/>
        <cfvo type="percent" val="25"/>
        <cfvo type="percent" val="50"/>
        <cfvo type="percent" val="75"/>
      </iconSet>
    </cfRule>
  </conditionalFormatting>
  <conditionalFormatting sqref="Z17">
    <cfRule type="iconSet" priority="35">
      <iconSet reverse="1">
        <cfvo type="percent" val="0"/>
        <cfvo type="percent" val="21"/>
        <cfvo type="percent" val="61"/>
      </iconSet>
    </cfRule>
    <cfRule type="iconSet" priority="36">
      <iconSet reverse="1">
        <cfvo type="percent" val="0"/>
        <cfvo type="num" val="20"/>
        <cfvo type="num" val="51"/>
      </iconSet>
    </cfRule>
    <cfRule type="iconSet" priority="37">
      <iconSet reverse="1">
        <cfvo type="percent" val="0"/>
        <cfvo type="percent" val="33"/>
        <cfvo type="percent" val="67"/>
      </iconSet>
    </cfRule>
    <cfRule type="iconSet" priority="38">
      <iconSet>
        <cfvo type="percent" val="0"/>
        <cfvo type="percent" val="49"/>
        <cfvo type="percent" val="67"/>
      </iconSet>
    </cfRule>
    <cfRule type="iconSet" priority="39">
      <iconSet reverse="1">
        <cfvo type="percent" val="0"/>
        <cfvo type="percent" val="33"/>
        <cfvo type="percent" val="67"/>
      </iconSet>
    </cfRule>
    <cfRule type="iconSet" priority="40">
      <iconSet iconSet="4ArrowsGray">
        <cfvo type="percent" val="0"/>
        <cfvo type="percent" val="25"/>
        <cfvo type="percent" val="50"/>
        <cfvo type="percent" val="75"/>
      </iconSet>
    </cfRule>
    <cfRule type="iconSet" priority="41">
      <iconSet reverse="1">
        <cfvo type="percent" val="0"/>
        <cfvo type="percent" val="33"/>
        <cfvo type="percent" val="67"/>
      </iconSet>
    </cfRule>
    <cfRule type="iconSet" priority="42">
      <iconSet>
        <cfvo type="percent" val="0"/>
        <cfvo type="percent" val="33"/>
        <cfvo type="percent" val="67"/>
      </iconSet>
    </cfRule>
  </conditionalFormatting>
  <conditionalFormatting sqref="Z56:Z73 Z83:Z84 Z86 Z77:Z80">
    <cfRule type="iconSet" priority="987">
      <iconSet reverse="1">
        <cfvo type="percent" val="0"/>
        <cfvo type="percent" val="21"/>
        <cfvo type="percent" val="61"/>
      </iconSet>
    </cfRule>
    <cfRule type="iconSet" priority="988">
      <iconSet reverse="1">
        <cfvo type="percent" val="0"/>
        <cfvo type="num" val="20"/>
        <cfvo type="num" val="51"/>
      </iconSet>
    </cfRule>
    <cfRule type="iconSet" priority="989">
      <iconSet reverse="1">
        <cfvo type="percent" val="0"/>
        <cfvo type="percent" val="33"/>
        <cfvo type="percent" val="67"/>
      </iconSet>
    </cfRule>
    <cfRule type="iconSet" priority="990">
      <iconSet>
        <cfvo type="percent" val="0"/>
        <cfvo type="percent" val="49"/>
        <cfvo type="percent" val="67"/>
      </iconSet>
    </cfRule>
    <cfRule type="iconSet" priority="991">
      <iconSet reverse="1">
        <cfvo type="percent" val="0"/>
        <cfvo type="percent" val="33"/>
        <cfvo type="percent" val="67"/>
      </iconSet>
    </cfRule>
    <cfRule type="iconSet" priority="992">
      <iconSet reverse="1">
        <cfvo type="percent" val="0"/>
        <cfvo type="percent" val="33"/>
        <cfvo type="percent" val="67"/>
      </iconSet>
    </cfRule>
    <cfRule type="iconSet" priority="993">
      <iconSet>
        <cfvo type="percent" val="0"/>
        <cfvo type="percent" val="33"/>
        <cfvo type="percent" val="67"/>
      </iconSet>
    </cfRule>
    <cfRule type="iconSet" priority="994">
      <iconSet iconSet="4ArrowsGray">
        <cfvo type="percent" val="0"/>
        <cfvo type="percent" val="25"/>
        <cfvo type="percent" val="50"/>
        <cfvo type="percent" val="75"/>
      </iconSet>
    </cfRule>
  </conditionalFormatting>
  <conditionalFormatting sqref="Z74">
    <cfRule type="iconSet" priority="735">
      <iconSet reverse="1">
        <cfvo type="percent" val="0"/>
        <cfvo type="percent" val="21"/>
        <cfvo type="percent" val="61"/>
      </iconSet>
    </cfRule>
    <cfRule type="iconSet" priority="736">
      <iconSet reverse="1">
        <cfvo type="percent" val="0"/>
        <cfvo type="num" val="20"/>
        <cfvo type="num" val="51"/>
      </iconSet>
    </cfRule>
    <cfRule type="iconSet" priority="737">
      <iconSet reverse="1">
        <cfvo type="percent" val="0"/>
        <cfvo type="percent" val="33"/>
        <cfvo type="percent" val="67"/>
      </iconSet>
    </cfRule>
    <cfRule type="iconSet" priority="738">
      <iconSet>
        <cfvo type="percent" val="0"/>
        <cfvo type="percent" val="49"/>
        <cfvo type="percent" val="67"/>
      </iconSet>
    </cfRule>
    <cfRule type="iconSet" priority="739">
      <iconSet reverse="1">
        <cfvo type="percent" val="0"/>
        <cfvo type="percent" val="33"/>
        <cfvo type="percent" val="67"/>
      </iconSet>
    </cfRule>
    <cfRule type="iconSet" priority="740">
      <iconSet reverse="1">
        <cfvo type="percent" val="0"/>
        <cfvo type="percent" val="33"/>
        <cfvo type="percent" val="67"/>
      </iconSet>
    </cfRule>
    <cfRule type="iconSet" priority="741">
      <iconSet>
        <cfvo type="percent" val="0"/>
        <cfvo type="percent" val="33"/>
        <cfvo type="percent" val="67"/>
      </iconSet>
    </cfRule>
    <cfRule type="iconSet" priority="742">
      <iconSet iconSet="4ArrowsGray">
        <cfvo type="percent" val="0"/>
        <cfvo type="percent" val="25"/>
        <cfvo type="percent" val="50"/>
        <cfvo type="percent" val="75"/>
      </iconSet>
    </cfRule>
  </conditionalFormatting>
  <conditionalFormatting sqref="Z75">
    <cfRule type="iconSet" priority="651">
      <iconSet reverse="1">
        <cfvo type="percent" val="0"/>
        <cfvo type="percent" val="21"/>
        <cfvo type="percent" val="61"/>
      </iconSet>
    </cfRule>
    <cfRule type="iconSet" priority="652">
      <iconSet reverse="1">
        <cfvo type="percent" val="0"/>
        <cfvo type="num" val="20"/>
        <cfvo type="num" val="51"/>
      </iconSet>
    </cfRule>
    <cfRule type="iconSet" priority="653">
      <iconSet reverse="1">
        <cfvo type="percent" val="0"/>
        <cfvo type="percent" val="33"/>
        <cfvo type="percent" val="67"/>
      </iconSet>
    </cfRule>
    <cfRule type="iconSet" priority="654">
      <iconSet>
        <cfvo type="percent" val="0"/>
        <cfvo type="percent" val="49"/>
        <cfvo type="percent" val="67"/>
      </iconSet>
    </cfRule>
    <cfRule type="iconSet" priority="655">
      <iconSet reverse="1">
        <cfvo type="percent" val="0"/>
        <cfvo type="percent" val="33"/>
        <cfvo type="percent" val="67"/>
      </iconSet>
    </cfRule>
    <cfRule type="iconSet" priority="656">
      <iconSet reverse="1">
        <cfvo type="percent" val="0"/>
        <cfvo type="percent" val="33"/>
        <cfvo type="percent" val="67"/>
      </iconSet>
    </cfRule>
    <cfRule type="iconSet" priority="657">
      <iconSet>
        <cfvo type="percent" val="0"/>
        <cfvo type="percent" val="33"/>
        <cfvo type="percent" val="67"/>
      </iconSet>
    </cfRule>
    <cfRule type="iconSet" priority="658">
      <iconSet iconSet="4ArrowsGray">
        <cfvo type="percent" val="0"/>
        <cfvo type="percent" val="25"/>
        <cfvo type="percent" val="50"/>
        <cfvo type="percent" val="75"/>
      </iconSet>
    </cfRule>
  </conditionalFormatting>
  <conditionalFormatting sqref="Z76">
    <cfRule type="iconSet" priority="693">
      <iconSet reverse="1">
        <cfvo type="percent" val="0"/>
        <cfvo type="percent" val="21"/>
        <cfvo type="percent" val="61"/>
      </iconSet>
    </cfRule>
    <cfRule type="iconSet" priority="694">
      <iconSet reverse="1">
        <cfvo type="percent" val="0"/>
        <cfvo type="num" val="20"/>
        <cfvo type="num" val="51"/>
      </iconSet>
    </cfRule>
    <cfRule type="iconSet" priority="695">
      <iconSet reverse="1">
        <cfvo type="percent" val="0"/>
        <cfvo type="percent" val="33"/>
        <cfvo type="percent" val="67"/>
      </iconSet>
    </cfRule>
    <cfRule type="iconSet" priority="696">
      <iconSet>
        <cfvo type="percent" val="0"/>
        <cfvo type="percent" val="49"/>
        <cfvo type="percent" val="67"/>
      </iconSet>
    </cfRule>
    <cfRule type="iconSet" priority="697">
      <iconSet reverse="1">
        <cfvo type="percent" val="0"/>
        <cfvo type="percent" val="33"/>
        <cfvo type="percent" val="67"/>
      </iconSet>
    </cfRule>
    <cfRule type="iconSet" priority="698">
      <iconSet reverse="1">
        <cfvo type="percent" val="0"/>
        <cfvo type="percent" val="33"/>
        <cfvo type="percent" val="67"/>
      </iconSet>
    </cfRule>
    <cfRule type="iconSet" priority="699">
      <iconSet>
        <cfvo type="percent" val="0"/>
        <cfvo type="percent" val="33"/>
        <cfvo type="percent" val="67"/>
      </iconSet>
    </cfRule>
    <cfRule type="iconSet" priority="700">
      <iconSet iconSet="4ArrowsGray">
        <cfvo type="percent" val="0"/>
        <cfvo type="percent" val="25"/>
        <cfvo type="percent" val="50"/>
        <cfvo type="percent" val="75"/>
      </iconSet>
    </cfRule>
  </conditionalFormatting>
  <conditionalFormatting sqref="Z81">
    <cfRule type="iconSet" priority="945">
      <iconSet reverse="1">
        <cfvo type="percent" val="0"/>
        <cfvo type="percent" val="21"/>
        <cfvo type="percent" val="61"/>
      </iconSet>
    </cfRule>
    <cfRule type="iconSet" priority="946">
      <iconSet reverse="1">
        <cfvo type="percent" val="0"/>
        <cfvo type="num" val="20"/>
        <cfvo type="num" val="51"/>
      </iconSet>
    </cfRule>
    <cfRule type="iconSet" priority="947">
      <iconSet reverse="1">
        <cfvo type="percent" val="0"/>
        <cfvo type="percent" val="33"/>
        <cfvo type="percent" val="67"/>
      </iconSet>
    </cfRule>
    <cfRule type="iconSet" priority="948">
      <iconSet>
        <cfvo type="percent" val="0"/>
        <cfvo type="percent" val="49"/>
        <cfvo type="percent" val="67"/>
      </iconSet>
    </cfRule>
    <cfRule type="iconSet" priority="949">
      <iconSet reverse="1">
        <cfvo type="percent" val="0"/>
        <cfvo type="percent" val="33"/>
        <cfvo type="percent" val="67"/>
      </iconSet>
    </cfRule>
    <cfRule type="iconSet" priority="950">
      <iconSet reverse="1">
        <cfvo type="percent" val="0"/>
        <cfvo type="percent" val="33"/>
        <cfvo type="percent" val="67"/>
      </iconSet>
    </cfRule>
    <cfRule type="iconSet" priority="951">
      <iconSet>
        <cfvo type="percent" val="0"/>
        <cfvo type="percent" val="33"/>
        <cfvo type="percent" val="67"/>
      </iconSet>
    </cfRule>
    <cfRule type="iconSet" priority="952">
      <iconSet iconSet="4ArrowsGray">
        <cfvo type="percent" val="0"/>
        <cfvo type="percent" val="25"/>
        <cfvo type="percent" val="50"/>
        <cfvo type="percent" val="75"/>
      </iconSet>
    </cfRule>
  </conditionalFormatting>
  <conditionalFormatting sqref="Z82">
    <cfRule type="iconSet" priority="903">
      <iconSet reverse="1">
        <cfvo type="percent" val="0"/>
        <cfvo type="percent" val="21"/>
        <cfvo type="percent" val="61"/>
      </iconSet>
    </cfRule>
    <cfRule type="iconSet" priority="904">
      <iconSet reverse="1">
        <cfvo type="percent" val="0"/>
        <cfvo type="num" val="20"/>
        <cfvo type="num" val="51"/>
      </iconSet>
    </cfRule>
    <cfRule type="iconSet" priority="905">
      <iconSet reverse="1">
        <cfvo type="percent" val="0"/>
        <cfvo type="percent" val="33"/>
        <cfvo type="percent" val="67"/>
      </iconSet>
    </cfRule>
    <cfRule type="iconSet" priority="906">
      <iconSet>
        <cfvo type="percent" val="0"/>
        <cfvo type="percent" val="49"/>
        <cfvo type="percent" val="67"/>
      </iconSet>
    </cfRule>
    <cfRule type="iconSet" priority="907">
      <iconSet reverse="1">
        <cfvo type="percent" val="0"/>
        <cfvo type="percent" val="33"/>
        <cfvo type="percent" val="67"/>
      </iconSet>
    </cfRule>
    <cfRule type="iconSet" priority="908">
      <iconSet reverse="1">
        <cfvo type="percent" val="0"/>
        <cfvo type="percent" val="33"/>
        <cfvo type="percent" val="67"/>
      </iconSet>
    </cfRule>
    <cfRule type="iconSet" priority="909">
      <iconSet>
        <cfvo type="percent" val="0"/>
        <cfvo type="percent" val="33"/>
        <cfvo type="percent" val="67"/>
      </iconSet>
    </cfRule>
    <cfRule type="iconSet" priority="910">
      <iconSet iconSet="4ArrowsGray">
        <cfvo type="percent" val="0"/>
        <cfvo type="percent" val="25"/>
        <cfvo type="percent" val="50"/>
        <cfvo type="percent" val="75"/>
      </iconSet>
    </cfRule>
  </conditionalFormatting>
  <conditionalFormatting sqref="Z85">
    <cfRule type="iconSet" priority="861">
      <iconSet reverse="1">
        <cfvo type="percent" val="0"/>
        <cfvo type="percent" val="21"/>
        <cfvo type="percent" val="61"/>
      </iconSet>
    </cfRule>
    <cfRule type="iconSet" priority="862">
      <iconSet reverse="1">
        <cfvo type="percent" val="0"/>
        <cfvo type="num" val="20"/>
        <cfvo type="num" val="51"/>
      </iconSet>
    </cfRule>
    <cfRule type="iconSet" priority="863">
      <iconSet reverse="1">
        <cfvo type="percent" val="0"/>
        <cfvo type="percent" val="33"/>
        <cfvo type="percent" val="67"/>
      </iconSet>
    </cfRule>
    <cfRule type="iconSet" priority="864">
      <iconSet>
        <cfvo type="percent" val="0"/>
        <cfvo type="percent" val="49"/>
        <cfvo type="percent" val="67"/>
      </iconSet>
    </cfRule>
    <cfRule type="iconSet" priority="865">
      <iconSet reverse="1">
        <cfvo type="percent" val="0"/>
        <cfvo type="percent" val="33"/>
        <cfvo type="percent" val="67"/>
      </iconSet>
    </cfRule>
    <cfRule type="iconSet" priority="866">
      <iconSet reverse="1">
        <cfvo type="percent" val="0"/>
        <cfvo type="percent" val="33"/>
        <cfvo type="percent" val="67"/>
      </iconSet>
    </cfRule>
    <cfRule type="iconSet" priority="867">
      <iconSet>
        <cfvo type="percent" val="0"/>
        <cfvo type="percent" val="33"/>
        <cfvo type="percent" val="67"/>
      </iconSet>
    </cfRule>
    <cfRule type="iconSet" priority="868">
      <iconSet iconSet="4ArrowsGray">
        <cfvo type="percent" val="0"/>
        <cfvo type="percent" val="25"/>
        <cfvo type="percent" val="50"/>
        <cfvo type="percent" val="75"/>
      </iconSet>
    </cfRule>
  </conditionalFormatting>
  <conditionalFormatting sqref="Z87 Z89">
    <cfRule type="iconSet" priority="819">
      <iconSet reverse="1">
        <cfvo type="percent" val="0"/>
        <cfvo type="percent" val="21"/>
        <cfvo type="percent" val="61"/>
      </iconSet>
    </cfRule>
    <cfRule type="iconSet" priority="820">
      <iconSet reverse="1">
        <cfvo type="percent" val="0"/>
        <cfvo type="num" val="20"/>
        <cfvo type="num" val="51"/>
      </iconSet>
    </cfRule>
    <cfRule type="iconSet" priority="821">
      <iconSet reverse="1">
        <cfvo type="percent" val="0"/>
        <cfvo type="percent" val="33"/>
        <cfvo type="percent" val="67"/>
      </iconSet>
    </cfRule>
    <cfRule type="iconSet" priority="822">
      <iconSet>
        <cfvo type="percent" val="0"/>
        <cfvo type="percent" val="49"/>
        <cfvo type="percent" val="67"/>
      </iconSet>
    </cfRule>
    <cfRule type="iconSet" priority="823">
      <iconSet reverse="1">
        <cfvo type="percent" val="0"/>
        <cfvo type="percent" val="33"/>
        <cfvo type="percent" val="67"/>
      </iconSet>
    </cfRule>
    <cfRule type="iconSet" priority="824">
      <iconSet reverse="1">
        <cfvo type="percent" val="0"/>
        <cfvo type="percent" val="33"/>
        <cfvo type="percent" val="67"/>
      </iconSet>
    </cfRule>
    <cfRule type="iconSet" priority="825">
      <iconSet>
        <cfvo type="percent" val="0"/>
        <cfvo type="percent" val="33"/>
        <cfvo type="percent" val="67"/>
      </iconSet>
    </cfRule>
    <cfRule type="iconSet" priority="826">
      <iconSet iconSet="4ArrowsGray">
        <cfvo type="percent" val="0"/>
        <cfvo type="percent" val="25"/>
        <cfvo type="percent" val="50"/>
        <cfvo type="percent" val="75"/>
      </iconSet>
    </cfRule>
  </conditionalFormatting>
  <conditionalFormatting sqref="Z88">
    <cfRule type="iconSet" priority="777">
      <iconSet reverse="1">
        <cfvo type="percent" val="0"/>
        <cfvo type="percent" val="21"/>
        <cfvo type="percent" val="61"/>
      </iconSet>
    </cfRule>
    <cfRule type="iconSet" priority="778">
      <iconSet reverse="1">
        <cfvo type="percent" val="0"/>
        <cfvo type="num" val="20"/>
        <cfvo type="num" val="51"/>
      </iconSet>
    </cfRule>
    <cfRule type="iconSet" priority="779">
      <iconSet reverse="1">
        <cfvo type="percent" val="0"/>
        <cfvo type="percent" val="33"/>
        <cfvo type="percent" val="67"/>
      </iconSet>
    </cfRule>
    <cfRule type="iconSet" priority="780">
      <iconSet>
        <cfvo type="percent" val="0"/>
        <cfvo type="percent" val="49"/>
        <cfvo type="percent" val="67"/>
      </iconSet>
    </cfRule>
    <cfRule type="iconSet" priority="781">
      <iconSet reverse="1">
        <cfvo type="percent" val="0"/>
        <cfvo type="percent" val="33"/>
        <cfvo type="percent" val="67"/>
      </iconSet>
    </cfRule>
    <cfRule type="iconSet" priority="782">
      <iconSet reverse="1">
        <cfvo type="percent" val="0"/>
        <cfvo type="percent" val="33"/>
        <cfvo type="percent" val="67"/>
      </iconSet>
    </cfRule>
    <cfRule type="iconSet" priority="783">
      <iconSet>
        <cfvo type="percent" val="0"/>
        <cfvo type="percent" val="33"/>
        <cfvo type="percent" val="67"/>
      </iconSet>
    </cfRule>
    <cfRule type="iconSet" priority="784">
      <iconSet iconSet="4ArrowsGray">
        <cfvo type="percent" val="0"/>
        <cfvo type="percent" val="25"/>
        <cfvo type="percent" val="50"/>
        <cfvo type="percent" val="75"/>
      </iconSet>
    </cfRule>
  </conditionalFormatting>
  <conditionalFormatting sqref="Z99:Z143">
    <cfRule type="iconSet" priority="609">
      <iconSet reverse="1">
        <cfvo type="percent" val="0"/>
        <cfvo type="percent" val="21"/>
        <cfvo type="percent" val="61"/>
      </iconSet>
    </cfRule>
    <cfRule type="iconSet" priority="610">
      <iconSet reverse="1">
        <cfvo type="percent" val="0"/>
        <cfvo type="num" val="20"/>
        <cfvo type="num" val="51"/>
      </iconSet>
    </cfRule>
    <cfRule type="iconSet" priority="611">
      <iconSet reverse="1">
        <cfvo type="percent" val="0"/>
        <cfvo type="percent" val="33"/>
        <cfvo type="percent" val="67"/>
      </iconSet>
    </cfRule>
    <cfRule type="iconSet" priority="612">
      <iconSet>
        <cfvo type="percent" val="0"/>
        <cfvo type="percent" val="49"/>
        <cfvo type="percent" val="67"/>
      </iconSet>
    </cfRule>
    <cfRule type="iconSet" priority="613">
      <iconSet reverse="1">
        <cfvo type="percent" val="0"/>
        <cfvo type="percent" val="33"/>
        <cfvo type="percent" val="67"/>
      </iconSet>
    </cfRule>
    <cfRule type="iconSet" priority="614">
      <iconSet reverse="1">
        <cfvo type="percent" val="0"/>
        <cfvo type="percent" val="33"/>
        <cfvo type="percent" val="67"/>
      </iconSet>
    </cfRule>
    <cfRule type="iconSet" priority="615">
      <iconSet>
        <cfvo type="percent" val="0"/>
        <cfvo type="percent" val="33"/>
        <cfvo type="percent" val="67"/>
      </iconSet>
    </cfRule>
    <cfRule type="iconSet" priority="616">
      <iconSet iconSet="4ArrowsGray">
        <cfvo type="percent" val="0"/>
        <cfvo type="percent" val="25"/>
        <cfvo type="percent" val="50"/>
        <cfvo type="percent" val="75"/>
      </iconSet>
    </cfRule>
  </conditionalFormatting>
  <conditionalFormatting sqref="AB3:AB60">
    <cfRule type="iconSet" priority="1874">
      <iconSet reverse="1">
        <cfvo type="percent" val="0"/>
        <cfvo type="percent" val="30"/>
        <cfvo type="percent" val="61"/>
      </iconSet>
    </cfRule>
  </conditionalFormatting>
  <conditionalFormatting sqref="AB3:AC55 AB56:AB60 AC56:AC87">
    <cfRule type="iconSet" priority="1858">
      <iconSet reverse="1">
        <cfvo type="percent" val="0"/>
        <cfvo type="num" val="23"/>
        <cfvo type="num" val="61"/>
      </iconSet>
    </cfRule>
  </conditionalFormatting>
  <conditionalFormatting sqref="AC88:AC143">
    <cfRule type="iconSet" priority="1029">
      <iconSet reverse="1">
        <cfvo type="percent" val="0"/>
        <cfvo type="percent" val="21"/>
        <cfvo type="percent" val="61"/>
      </iconSet>
    </cfRule>
    <cfRule type="iconSet" priority="1030">
      <iconSet reverse="1">
        <cfvo type="percent" val="0"/>
        <cfvo type="num" val="20"/>
        <cfvo type="num" val="51"/>
      </iconSet>
    </cfRule>
    <cfRule type="iconSet" priority="1031">
      <iconSet reverse="1">
        <cfvo type="percent" val="0"/>
        <cfvo type="percent" val="33"/>
        <cfvo type="percent" val="67"/>
      </iconSet>
    </cfRule>
    <cfRule type="iconSet" priority="1032">
      <iconSet>
        <cfvo type="percent" val="0"/>
        <cfvo type="percent" val="49"/>
        <cfvo type="percent" val="67"/>
      </iconSet>
    </cfRule>
    <cfRule type="iconSet" priority="1033">
      <iconSet reverse="1">
        <cfvo type="percent" val="0"/>
        <cfvo type="percent" val="33"/>
        <cfvo type="percent" val="67"/>
      </iconSet>
    </cfRule>
    <cfRule type="iconSet" priority="1034">
      <iconSet reverse="1">
        <cfvo type="percent" val="0"/>
        <cfvo type="percent" val="33"/>
        <cfvo type="percent" val="67"/>
      </iconSet>
    </cfRule>
    <cfRule type="iconSet" priority="1035">
      <iconSet>
        <cfvo type="percent" val="0"/>
        <cfvo type="percent" val="33"/>
        <cfvo type="percent" val="67"/>
      </iconSet>
    </cfRule>
    <cfRule type="iconSet" priority="1036">
      <iconSet iconSet="4ArrowsGray">
        <cfvo type="percent" val="0"/>
        <cfvo type="percent" val="25"/>
        <cfvo type="percent" val="50"/>
        <cfvo type="percent" val="75"/>
      </iconSet>
    </cfRule>
  </conditionalFormatting>
  <hyperlinks>
    <hyperlink ref="G3" r:id="rId1" xr:uid="{690509E7-7068-45AC-BAB9-1CC265836742}"/>
    <hyperlink ref="G4" r:id="rId2" xr:uid="{29093AC0-B463-4320-97FA-BC74CE2A5897}"/>
    <hyperlink ref="G8" r:id="rId3" xr:uid="{818950F2-60EF-43DD-B492-AFEECBCB3AE0}"/>
    <hyperlink ref="G10" r:id="rId4" xr:uid="{1AF0D0B1-2D5D-4D61-BD1E-5153EDAF1767}"/>
    <hyperlink ref="G11" r:id="rId5" xr:uid="{565DCC56-414A-400C-99DB-0DA1BB48232D}"/>
    <hyperlink ref="G12" r:id="rId6" xr:uid="{E27DC48D-DEF3-409D-9651-91E5C0F011A5}"/>
    <hyperlink ref="G13" r:id="rId7" xr:uid="{14EF3661-4BE0-428D-A3BF-23D5F2A8A16D}"/>
    <hyperlink ref="G14" r:id="rId8" xr:uid="{CF420CF1-4ED1-4112-BCF9-777E0BCDF9B2}"/>
    <hyperlink ref="G16" r:id="rId9" xr:uid="{311AAA81-ACBA-49EC-B9C8-1D923BA78112}"/>
    <hyperlink ref="G18" r:id="rId10" xr:uid="{D99E8DD5-6741-4B63-9B06-26902374D0C5}"/>
    <hyperlink ref="G6" r:id="rId11" xr:uid="{D2DA92A0-6CFB-41F6-BE94-15A06FE1B208}"/>
    <hyperlink ref="G7" r:id="rId12" xr:uid="{20939F66-5A44-48D8-B122-E7D2808E5D96}"/>
    <hyperlink ref="G102" r:id="rId13" xr:uid="{F76E012E-7FB4-4FAC-8844-99165A4E82A5}"/>
    <hyperlink ref="G103" r:id="rId14" xr:uid="{2F42E9C9-C1E3-44DA-84AF-C483ED0FD071}"/>
    <hyperlink ref="G104" r:id="rId15" xr:uid="{C069BE67-BB65-4D63-B488-862FF4127B36}"/>
    <hyperlink ref="G107" r:id="rId16" xr:uid="{9E5DBAB3-CD54-4ED7-84DD-BC2A0AA0CE9F}"/>
    <hyperlink ref="G108" r:id="rId17" xr:uid="{40032691-0307-4430-AF62-7A3E71BD0243}"/>
    <hyperlink ref="G109" r:id="rId18" xr:uid="{2D97EF56-DD09-43BF-9604-D67FEFE0567B}"/>
    <hyperlink ref="G117" r:id="rId19" xr:uid="{DD231713-117A-49D7-9849-D7F000E32A28}"/>
    <hyperlink ref="G128" r:id="rId20" xr:uid="{0AD38573-28C4-44D0-8A09-B637B0D7EF53}"/>
    <hyperlink ref="G131" r:id="rId21" xr:uid="{578BC74D-276B-43E5-981F-9A999FC9A4E2}"/>
    <hyperlink ref="G132" r:id="rId22" xr:uid="{B159CDB3-9B50-43A6-8213-48E77E3FAD0B}"/>
    <hyperlink ref="G139" r:id="rId23" xr:uid="{6C01A449-88FE-4CFD-8D77-A82B0E4F3F03}"/>
    <hyperlink ref="G140" r:id="rId24" xr:uid="{88B4686A-E8B4-41D7-A17F-6F85B54D207B}"/>
    <hyperlink ref="G143" r:id="rId25" xr:uid="{05E0818F-47C0-4350-B7A6-A3A2002681AC}"/>
    <hyperlink ref="G136" r:id="rId26" xr:uid="{9F02FC42-5B91-4DEC-A8B3-01FD37F6B39A}"/>
    <hyperlink ref="G137" r:id="rId27" xr:uid="{B7D31070-FC3B-4A83-8CEB-C78FC08CCA92}"/>
    <hyperlink ref="G141" r:id="rId28" xr:uid="{93D833E8-7641-4679-8F04-77B0217264AA}"/>
    <hyperlink ref="G134" r:id="rId29" xr:uid="{DD610813-14D3-4E3A-AE15-1397E1CCD3A4}"/>
    <hyperlink ref="G135" r:id="rId30" xr:uid="{6DB07359-F114-4DE4-8D6B-11F61E85E8CB}"/>
    <hyperlink ref="G25" r:id="rId31" xr:uid="{5E219CAF-8A27-4E3A-8709-0EFBB19CAEDD}"/>
    <hyperlink ref="G27" r:id="rId32" xr:uid="{8F098FAA-33DD-41FD-8E31-B2CDB6A130F5}"/>
    <hyperlink ref="G28" r:id="rId33" xr:uid="{E540C214-7F19-4679-8FE6-AC62AF3BB2FC}"/>
    <hyperlink ref="G24" r:id="rId34" xr:uid="{A2CFDFFC-15EF-494F-997E-977EC7D7B84D}"/>
    <hyperlink ref="G29" r:id="rId35" xr:uid="{8615EBBC-8DDD-4C99-9AC0-9DF855E661F5}"/>
    <hyperlink ref="G30" r:id="rId36" xr:uid="{E1CDBB43-8A06-4073-9A51-1DC41020148B}"/>
    <hyperlink ref="G31" r:id="rId37" xr:uid="{4933E194-122A-48B6-8E60-A24DA8A326D5}"/>
    <hyperlink ref="G55" r:id="rId38" xr:uid="{4B5B2590-6282-453F-BBF3-627806EA4DA0}"/>
    <hyperlink ref="G54" r:id="rId39" xr:uid="{AAF203AE-EB89-42BF-9F68-C26B7985B608}"/>
    <hyperlink ref="G35" r:id="rId40" xr:uid="{B8793006-6042-494A-8A90-B53A2ED0A720}"/>
    <hyperlink ref="G36" r:id="rId41" xr:uid="{5F19A743-BEC7-4775-9FA8-C70FF19BCF99}"/>
    <hyperlink ref="G37" r:id="rId42" xr:uid="{50E93983-7DAA-43E8-B462-939FC2F2946E}"/>
    <hyperlink ref="G32" r:id="rId43" xr:uid="{52D9C67A-580B-4ECB-85E9-E5CA8263EA57}"/>
    <hyperlink ref="G39" r:id="rId44" xr:uid="{1C30381E-2D89-4734-A6CC-5E03D315C6FA}"/>
    <hyperlink ref="G53" r:id="rId45" xr:uid="{9D3A9405-FF6C-4D07-99D7-C7619941590C}"/>
    <hyperlink ref="G40" r:id="rId46" xr:uid="{0EFF4CDC-8DDA-481D-856A-B22576523CFE}"/>
    <hyperlink ref="G46" r:id="rId47" xr:uid="{5C347536-AFBC-4510-8F7C-88E594D5FA75}"/>
    <hyperlink ref="G38" r:id="rId48" xr:uid="{3F03F7CE-5649-4628-A6E6-7BC6F7001E43}"/>
    <hyperlink ref="G48" r:id="rId49" xr:uid="{0EEB8D68-2914-4B86-BC17-0C670F728571}"/>
    <hyperlink ref="G50" r:id="rId50" xr:uid="{CE848BA2-6EF6-4248-B465-1B697C6971B3}"/>
    <hyperlink ref="G51" r:id="rId51" xr:uid="{99316105-BBCD-478D-8AD0-325FEFD9460A}"/>
    <hyperlink ref="G42" r:id="rId52" xr:uid="{38585B37-3459-4395-A3CE-60CD0AAE0A16}"/>
    <hyperlink ref="G110" r:id="rId53" xr:uid="{99826E5B-5094-46F9-A5F7-77AD6BDF41C0}"/>
    <hyperlink ref="G20" r:id="rId54" xr:uid="{41DA6819-5B49-4B3F-A5C1-B4D4038CE60D}"/>
    <hyperlink ref="G111" r:id="rId55" xr:uid="{3A559D7C-5E12-491C-9BE7-3436B3BED6C8}"/>
    <hyperlink ref="G112" r:id="rId56" xr:uid="{EF1DFFD9-8C75-49B3-8A7B-BA5118FF32D8}"/>
    <hyperlink ref="G113" r:id="rId57" xr:uid="{93A5837F-F1C7-4C75-A1ED-0C2DD420B885}"/>
    <hyperlink ref="G99" r:id="rId58" xr:uid="{EE122F95-6006-4939-A431-421C5375B7BA}"/>
    <hyperlink ref="G100" r:id="rId59" xr:uid="{F6BDCC37-7058-4D30-950A-E1D11E67D16C}"/>
    <hyperlink ref="G101" r:id="rId60" xr:uid="{60B7478B-56A1-4CC4-914A-494D1189A402}"/>
    <hyperlink ref="G105" r:id="rId61" xr:uid="{16783D73-E2B7-4BB4-9D37-922FEB01E095}"/>
    <hyperlink ref="G106" r:id="rId62" xr:uid="{983CEF8C-D6DC-4158-B3FC-975988248354}"/>
    <hyperlink ref="G118" r:id="rId63" xr:uid="{1E699E2A-B697-495A-A295-733CE0B34729}"/>
    <hyperlink ref="G119" r:id="rId64" xr:uid="{7471B3F2-3A3F-4633-ABE0-27871D122D74}"/>
    <hyperlink ref="G120" r:id="rId65" xr:uid="{343B9FCA-F2AB-4185-AF0E-E8993D483CB4}"/>
    <hyperlink ref="G122" r:id="rId66" xr:uid="{6FE2666E-CD19-42F4-9115-5C25F6FE2DD7}"/>
    <hyperlink ref="G123" r:id="rId67" xr:uid="{99A41B59-A271-49A5-A16D-EFEBB0482615}"/>
    <hyperlink ref="G124" r:id="rId68" xr:uid="{C0FECFCE-96DE-4C8B-93D7-D1EEA62D8A4E}"/>
    <hyperlink ref="G125" r:id="rId69" xr:uid="{4524ACDA-7A75-4EB1-B2D9-D230F3BA5592}"/>
    <hyperlink ref="G126" r:id="rId70" xr:uid="{E116E66C-4E8A-4747-A800-077C0F181389}"/>
    <hyperlink ref="G115" r:id="rId71" xr:uid="{AB2EA874-2083-4A96-826B-A5770F03396A}"/>
    <hyperlink ref="G130" r:id="rId72" xr:uid="{6B4F8D7A-6BEC-414F-B0C9-F6A7F8909E35}"/>
    <hyperlink ref="G129" r:id="rId73" xr:uid="{052996C3-7579-4862-B68C-D15BDED60F43}"/>
    <hyperlink ref="G133" r:id="rId74" xr:uid="{72296A14-9C9B-489F-9CD1-3AB7D7D71330}"/>
    <hyperlink ref="G138" r:id="rId75" xr:uid="{41D42543-0F74-4835-9734-1EA2AC9B9F02}"/>
    <hyperlink ref="G142" r:id="rId76" xr:uid="{4B0F252F-01C6-4D65-8971-64E8EAB81B62}"/>
    <hyperlink ref="G56" r:id="rId77" xr:uid="{D7FEEDF1-8D44-4655-BF2E-C0303F9D6ED8}"/>
    <hyperlink ref="G57" r:id="rId78" xr:uid="{B98F1CCF-F6D7-4DAE-910F-4BCDD531CB63}"/>
    <hyperlink ref="G66" r:id="rId79" xr:uid="{8B8F148F-CC97-4398-B855-3D607BD90B25}"/>
    <hyperlink ref="G70" r:id="rId80" xr:uid="{7C3DFEE3-D9A4-4502-BD9D-63E1ABDA0859}"/>
    <hyperlink ref="G72" r:id="rId81" xr:uid="{5F32BD50-AD4E-4681-B225-28538A4D48BB}"/>
    <hyperlink ref="G73" r:id="rId82" xr:uid="{21E42853-1E91-4191-A118-1BC7DF19345C}"/>
    <hyperlink ref="G74" r:id="rId83" xr:uid="{A44D98B2-8CE9-44A5-8EFC-D82F53DEA929}"/>
    <hyperlink ref="G75" r:id="rId84" xr:uid="{89F2AFF7-C51C-465C-B289-46B97A3EEF57}"/>
    <hyperlink ref="G76" r:id="rId85" xr:uid="{58C8E4E8-3241-4E9D-A8FE-EA6DE70257E4}"/>
    <hyperlink ref="G78" r:id="rId86" xr:uid="{0ED3E413-179C-4FBA-A7D8-EA312C4177CA}"/>
    <hyperlink ref="G79" r:id="rId87" xr:uid="{CFD8BC83-FFB8-429C-9239-D2032D47F7C7}"/>
    <hyperlink ref="G80" r:id="rId88" xr:uid="{FAAE40C5-4B8B-4506-8023-3C86A150014E}"/>
    <hyperlink ref="G83" r:id="rId89" xr:uid="{3B2330E3-F25B-427C-8ABB-E1839350984E}"/>
    <hyperlink ref="G84" r:id="rId90" xr:uid="{AF712A3F-055D-4F92-AD3F-2DBF72A75447}"/>
    <hyperlink ref="G86" r:id="rId91" xr:uid="{1D10E347-C13D-4D97-B1E8-07006AA46ED3}"/>
    <hyperlink ref="G87" r:id="rId92" xr:uid="{8FEFFB73-FD74-4DB6-BB65-A37D85558B7D}"/>
    <hyperlink ref="G88" r:id="rId93" xr:uid="{598998E2-4346-4DB2-B08A-60B98BE23343}"/>
    <hyperlink ref="G90" r:id="rId94" xr:uid="{B35F9992-02FA-44CD-AFD2-9A762C832953}"/>
    <hyperlink ref="G91" r:id="rId95" xr:uid="{8C488604-957C-4DF5-BC87-D48753A38AD0}"/>
    <hyperlink ref="G92" r:id="rId96" xr:uid="{151AB087-E310-42F2-9913-754ACD6A0D68}"/>
    <hyperlink ref="G93" r:id="rId97" xr:uid="{D1063DC1-CE63-4606-81D7-AFAFFD1B034B}"/>
    <hyperlink ref="G94" r:id="rId98" xr:uid="{6DC03D02-B355-4B9C-B30F-8C6AB59582A7}"/>
  </hyperlinks>
  <pageMargins left="0.7" right="0.7" top="0.75" bottom="0.75" header="0.3" footer="0.3"/>
  <pageSetup orientation="portrait" r:id="rId99"/>
  <legacyDrawing r:id="rId100"/>
  <extLst>
    <ext xmlns:x14="http://schemas.microsoft.com/office/spreadsheetml/2009/9/main" uri="{78C0D931-6437-407d-A8EE-F0AAD7539E65}">
      <x14:conditionalFormattings>
        <x14:conditionalFormatting xmlns:xm="http://schemas.microsoft.com/office/excel/2006/main">
          <x14:cfRule type="iconSet" priority="295" id="{0CE402E0-BC0A-4690-8369-1B90F3766198}">
            <x14:iconSet custom="1">
              <x14:cfvo type="percent">
                <xm:f>0</xm:f>
              </x14:cfvo>
              <x14:cfvo type="percent">
                <xm:f>33</xm:f>
              </x14:cfvo>
              <x14:cfvo type="percent">
                <xm:f>67</xm:f>
              </x14:cfvo>
              <x14:cfIcon iconSet="3TrafficLights1" iconId="2"/>
              <x14:cfIcon iconSet="3TrafficLights1" iconId="1"/>
              <x14:cfIcon iconSet="3TrafficLights1" iconId="0"/>
            </x14:iconSet>
          </x14:cfRule>
          <xm:sqref>P12</xm:sqref>
        </x14:conditionalFormatting>
      </x14:conditionalFormatting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D94019-D378-4D1A-9F81-B8684D58793D}">
  <dimension ref="A3:G10"/>
  <sheetViews>
    <sheetView workbookViewId="0">
      <selection activeCell="B5" sqref="B5"/>
    </sheetView>
  </sheetViews>
  <sheetFormatPr defaultColWidth="11.42578125" defaultRowHeight="15"/>
  <cols>
    <col min="2" max="3" width="23.85546875" customWidth="1"/>
    <col min="4" max="4" width="23" customWidth="1"/>
    <col min="6" max="6" width="27.140625" bestFit="1" customWidth="1"/>
    <col min="7" max="7" width="26.7109375" bestFit="1" customWidth="1"/>
  </cols>
  <sheetData>
    <row r="3" spans="1:7">
      <c r="A3" t="s">
        <v>47</v>
      </c>
      <c r="B3" t="s">
        <v>73</v>
      </c>
      <c r="C3" t="s">
        <v>74</v>
      </c>
      <c r="D3" t="s">
        <v>75</v>
      </c>
      <c r="E3" t="s">
        <v>76</v>
      </c>
      <c r="F3" t="s">
        <v>45</v>
      </c>
      <c r="G3" t="s">
        <v>103</v>
      </c>
    </row>
    <row r="4" spans="1:7">
      <c r="A4" t="s">
        <v>40</v>
      </c>
      <c r="B4" t="s">
        <v>576</v>
      </c>
      <c r="C4" t="s">
        <v>126</v>
      </c>
      <c r="D4" t="s">
        <v>57</v>
      </c>
      <c r="E4" t="s">
        <v>58</v>
      </c>
      <c r="F4" t="s">
        <v>577</v>
      </c>
      <c r="G4" t="s">
        <v>578</v>
      </c>
    </row>
    <row r="5" spans="1:7">
      <c r="B5" t="s">
        <v>55</v>
      </c>
      <c r="C5" t="s">
        <v>56</v>
      </c>
      <c r="D5" t="s">
        <v>43</v>
      </c>
      <c r="E5" t="s">
        <v>44</v>
      </c>
      <c r="F5" t="s">
        <v>112</v>
      </c>
      <c r="G5" t="s">
        <v>87</v>
      </c>
    </row>
    <row r="6" spans="1:7">
      <c r="B6" t="s">
        <v>41</v>
      </c>
      <c r="C6" t="s">
        <v>42</v>
      </c>
      <c r="D6" t="s">
        <v>84</v>
      </c>
      <c r="E6" t="s">
        <v>85</v>
      </c>
      <c r="F6" t="s">
        <v>352</v>
      </c>
      <c r="G6" t="s">
        <v>46</v>
      </c>
    </row>
    <row r="7" spans="1:7">
      <c r="B7" t="s">
        <v>260</v>
      </c>
      <c r="C7" t="s">
        <v>102</v>
      </c>
      <c r="D7" t="s">
        <v>77</v>
      </c>
      <c r="E7" t="s">
        <v>167</v>
      </c>
      <c r="F7" t="s">
        <v>209</v>
      </c>
      <c r="G7" t="s">
        <v>579</v>
      </c>
    </row>
    <row r="8" spans="1:7">
      <c r="B8" t="s">
        <v>77</v>
      </c>
      <c r="C8" t="s">
        <v>83</v>
      </c>
      <c r="E8" t="s">
        <v>77</v>
      </c>
      <c r="F8" t="s">
        <v>95</v>
      </c>
      <c r="G8" t="s">
        <v>580</v>
      </c>
    </row>
    <row r="9" spans="1:7">
      <c r="C9" t="s">
        <v>77</v>
      </c>
      <c r="F9" t="s">
        <v>86</v>
      </c>
      <c r="G9" t="s">
        <v>86</v>
      </c>
    </row>
    <row r="10" spans="1:7">
      <c r="F10" t="s">
        <v>77</v>
      </c>
      <c r="G10" t="s">
        <v>77</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8DADAC-2285-405D-AE60-2CF1E1118230}">
  <dimension ref="A1:J17"/>
  <sheetViews>
    <sheetView tabSelected="1" workbookViewId="0">
      <selection activeCell="I13" sqref="I13"/>
    </sheetView>
  </sheetViews>
  <sheetFormatPr defaultColWidth="11.42578125" defaultRowHeight="15"/>
  <cols>
    <col min="2" max="2" width="33.140625" customWidth="1"/>
    <col min="3" max="3" width="14" customWidth="1"/>
    <col min="4" max="4" width="14.85546875" customWidth="1"/>
    <col min="6" max="6" width="12" bestFit="1" customWidth="1"/>
    <col min="7" max="7" width="23.85546875" customWidth="1"/>
    <col min="8" max="8" width="16.140625" customWidth="1"/>
    <col min="9" max="9" width="14.85546875" customWidth="1"/>
    <col min="10" max="10" width="20.140625" customWidth="1"/>
  </cols>
  <sheetData>
    <row r="1" spans="1:10" ht="39.75">
      <c r="A1" s="13" t="s">
        <v>2</v>
      </c>
      <c r="B1" s="13" t="s">
        <v>3</v>
      </c>
      <c r="C1" s="14" t="s">
        <v>4</v>
      </c>
      <c r="D1" s="14" t="s">
        <v>5</v>
      </c>
      <c r="E1" s="13" t="s">
        <v>6</v>
      </c>
      <c r="F1" s="13" t="s">
        <v>7</v>
      </c>
      <c r="G1" s="13" t="s">
        <v>8</v>
      </c>
      <c r="H1" s="14" t="s">
        <v>9</v>
      </c>
      <c r="I1" s="14" t="s">
        <v>10</v>
      </c>
      <c r="J1" s="2" t="s">
        <v>581</v>
      </c>
    </row>
    <row r="2" spans="1:10">
      <c r="A2" s="20">
        <v>1</v>
      </c>
      <c r="B2" s="5" t="s">
        <v>582</v>
      </c>
      <c r="C2" s="5" t="s">
        <v>32</v>
      </c>
      <c r="D2" s="5">
        <v>1026276493</v>
      </c>
      <c r="E2" s="5" t="s">
        <v>33</v>
      </c>
      <c r="F2" s="5">
        <v>3213260830</v>
      </c>
      <c r="G2" s="6" t="s">
        <v>583</v>
      </c>
      <c r="H2" s="7">
        <v>45121</v>
      </c>
      <c r="I2" s="7"/>
      <c r="J2" s="5" t="s">
        <v>35</v>
      </c>
    </row>
    <row r="3" spans="1:10">
      <c r="A3" s="20">
        <v>2</v>
      </c>
      <c r="B3" s="17" t="s">
        <v>584</v>
      </c>
      <c r="C3" s="17" t="s">
        <v>32</v>
      </c>
      <c r="D3" s="17">
        <v>1022968314</v>
      </c>
      <c r="E3" s="17" t="s">
        <v>50</v>
      </c>
      <c r="F3" s="17">
        <v>3154915854</v>
      </c>
      <c r="G3" s="30" t="s">
        <v>585</v>
      </c>
      <c r="H3" s="32">
        <v>45146</v>
      </c>
      <c r="I3" s="32"/>
      <c r="J3" s="17" t="s">
        <v>186</v>
      </c>
    </row>
    <row r="4" spans="1:10">
      <c r="A4" s="31">
        <v>3</v>
      </c>
      <c r="B4" s="16" t="s">
        <v>586</v>
      </c>
      <c r="C4" s="17" t="s">
        <v>32</v>
      </c>
      <c r="D4" s="16">
        <v>53123481</v>
      </c>
      <c r="E4" s="16" t="s">
        <v>33</v>
      </c>
      <c r="F4" s="15">
        <v>3154897217</v>
      </c>
      <c r="G4" s="36" t="s">
        <v>587</v>
      </c>
      <c r="H4" s="37">
        <v>45108</v>
      </c>
      <c r="I4" s="15"/>
      <c r="J4" s="16" t="s">
        <v>588</v>
      </c>
    </row>
    <row r="5" spans="1:10">
      <c r="A5" s="20">
        <v>4</v>
      </c>
      <c r="B5" s="33" t="s">
        <v>589</v>
      </c>
      <c r="C5" s="33" t="s">
        <v>32</v>
      </c>
      <c r="D5" s="33">
        <v>1085270183</v>
      </c>
      <c r="E5" s="33" t="s">
        <v>33</v>
      </c>
      <c r="F5" s="33">
        <v>3224001060</v>
      </c>
      <c r="G5" s="34" t="s">
        <v>590</v>
      </c>
      <c r="H5" s="37">
        <v>45108</v>
      </c>
      <c r="I5" s="35"/>
      <c r="J5" s="33" t="s">
        <v>464</v>
      </c>
    </row>
    <row r="6" spans="1:10">
      <c r="A6" s="20">
        <v>5</v>
      </c>
      <c r="B6" s="5" t="s">
        <v>591</v>
      </c>
      <c r="C6" s="5" t="s">
        <v>32</v>
      </c>
      <c r="D6" s="5">
        <v>60368126</v>
      </c>
      <c r="E6" s="5" t="s">
        <v>33</v>
      </c>
      <c r="F6" s="5" t="s">
        <v>592</v>
      </c>
      <c r="G6" s="6" t="s">
        <v>593</v>
      </c>
      <c r="H6" s="7">
        <v>45140</v>
      </c>
      <c r="I6" s="7"/>
      <c r="J6" s="5" t="s">
        <v>594</v>
      </c>
    </row>
    <row r="7" spans="1:10">
      <c r="A7" s="20">
        <v>6</v>
      </c>
      <c r="B7" s="5" t="s">
        <v>595</v>
      </c>
      <c r="C7" s="5" t="s">
        <v>32</v>
      </c>
      <c r="D7" s="5">
        <v>72135531</v>
      </c>
      <c r="E7" s="5" t="s">
        <v>50</v>
      </c>
      <c r="F7" s="5" t="s">
        <v>596</v>
      </c>
      <c r="G7" s="6" t="s">
        <v>597</v>
      </c>
      <c r="H7" s="7">
        <v>45097</v>
      </c>
      <c r="I7" s="7"/>
      <c r="J7" s="5" t="s">
        <v>598</v>
      </c>
    </row>
    <row r="8" spans="1:10">
      <c r="A8" s="20">
        <v>7</v>
      </c>
      <c r="B8" s="5" t="s">
        <v>599</v>
      </c>
      <c r="C8" s="5" t="s">
        <v>32</v>
      </c>
      <c r="D8" s="5">
        <v>57296970</v>
      </c>
      <c r="E8" s="5" t="s">
        <v>33</v>
      </c>
      <c r="F8" s="5" t="s">
        <v>600</v>
      </c>
      <c r="G8" s="6" t="s">
        <v>601</v>
      </c>
      <c r="H8" s="7">
        <v>45097</v>
      </c>
      <c r="I8" s="7"/>
      <c r="J8" s="5" t="s">
        <v>602</v>
      </c>
    </row>
    <row r="9" spans="1:10">
      <c r="A9" s="20">
        <v>8</v>
      </c>
      <c r="B9" s="5" t="s">
        <v>603</v>
      </c>
      <c r="C9" s="5" t="s">
        <v>32</v>
      </c>
      <c r="D9" s="104">
        <v>32745871</v>
      </c>
      <c r="E9" s="5" t="s">
        <v>33</v>
      </c>
      <c r="F9" s="5" t="s">
        <v>604</v>
      </c>
      <c r="G9" s="6" t="s">
        <v>605</v>
      </c>
      <c r="H9" s="7">
        <v>45170</v>
      </c>
      <c r="I9" s="7"/>
      <c r="J9" s="5" t="s">
        <v>602</v>
      </c>
    </row>
    <row r="10" spans="1:10">
      <c r="A10" s="20">
        <v>9</v>
      </c>
      <c r="B10" s="5" t="s">
        <v>606</v>
      </c>
      <c r="C10" s="5" t="s">
        <v>32</v>
      </c>
      <c r="D10" s="5">
        <v>1090500931</v>
      </c>
      <c r="E10" s="5" t="s">
        <v>33</v>
      </c>
      <c r="F10" s="5">
        <v>3102179826</v>
      </c>
      <c r="G10" s="6" t="s">
        <v>607</v>
      </c>
      <c r="H10" s="7">
        <v>45047</v>
      </c>
      <c r="I10" s="7"/>
      <c r="J10" s="5" t="s">
        <v>594</v>
      </c>
    </row>
    <row r="11" spans="1:10">
      <c r="A11" s="20">
        <v>10</v>
      </c>
      <c r="B11" s="5" t="s">
        <v>608</v>
      </c>
      <c r="C11" s="5" t="s">
        <v>32</v>
      </c>
      <c r="D11" s="5">
        <v>340400</v>
      </c>
      <c r="E11" s="5" t="s">
        <v>33</v>
      </c>
      <c r="F11" s="5" t="s">
        <v>609</v>
      </c>
      <c r="G11" s="6" t="s">
        <v>610</v>
      </c>
      <c r="H11" s="7">
        <v>45047</v>
      </c>
      <c r="I11" s="7"/>
      <c r="J11" s="5" t="s">
        <v>594</v>
      </c>
    </row>
    <row r="12" spans="1:10">
      <c r="A12" s="20">
        <v>11</v>
      </c>
      <c r="B12" s="5"/>
      <c r="C12" s="5"/>
      <c r="D12" s="5"/>
      <c r="E12" s="5"/>
      <c r="F12" s="5"/>
      <c r="G12" s="6" t="s">
        <v>611</v>
      </c>
      <c r="H12" s="7"/>
      <c r="I12" s="7"/>
      <c r="J12" s="5"/>
    </row>
    <row r="13" spans="1:10">
      <c r="A13" s="20">
        <v>12</v>
      </c>
      <c r="B13" s="5"/>
      <c r="C13" s="5"/>
      <c r="D13" s="5"/>
      <c r="E13" s="5"/>
      <c r="F13" s="5"/>
      <c r="G13" s="6" t="s">
        <v>611</v>
      </c>
      <c r="H13" s="7"/>
      <c r="I13" s="7"/>
      <c r="J13" s="5"/>
    </row>
    <row r="14" spans="1:10">
      <c r="A14" s="20">
        <v>13</v>
      </c>
      <c r="B14" s="5"/>
      <c r="C14" s="5"/>
      <c r="D14" s="5"/>
      <c r="E14" s="5"/>
      <c r="F14" s="5"/>
      <c r="G14" s="6" t="s">
        <v>611</v>
      </c>
      <c r="H14" s="7"/>
      <c r="I14" s="7"/>
      <c r="J14" s="5"/>
    </row>
    <row r="15" spans="1:10">
      <c r="A15" s="20">
        <v>14</v>
      </c>
      <c r="B15" s="5"/>
      <c r="C15" s="5"/>
      <c r="D15" s="5"/>
      <c r="E15" s="5"/>
      <c r="F15" s="5"/>
      <c r="G15" s="6" t="s">
        <v>611</v>
      </c>
      <c r="H15" s="7"/>
      <c r="I15" s="7"/>
      <c r="J15" s="5"/>
    </row>
    <row r="16" spans="1:10">
      <c r="A16" s="20">
        <v>15</v>
      </c>
      <c r="B16" s="5"/>
      <c r="C16" s="5"/>
      <c r="D16" s="5"/>
      <c r="E16" s="5"/>
      <c r="F16" s="5"/>
      <c r="G16" s="6" t="s">
        <v>611</v>
      </c>
      <c r="H16" s="7"/>
      <c r="I16" s="7"/>
      <c r="J16" s="5"/>
    </row>
    <row r="17" spans="1:10">
      <c r="A17" s="20">
        <v>16</v>
      </c>
      <c r="B17" s="5"/>
      <c r="C17" s="5"/>
      <c r="D17" s="5"/>
      <c r="E17" s="5"/>
      <c r="F17" s="5"/>
      <c r="G17" s="6" t="s">
        <v>611</v>
      </c>
      <c r="H17" s="7"/>
      <c r="I17" s="7"/>
      <c r="J17" s="5"/>
    </row>
  </sheetData>
  <hyperlinks>
    <hyperlink ref="G2" r:id="rId1" xr:uid="{F5B8D271-B0B4-42D5-8EB9-E99ED426A7D8}"/>
    <hyperlink ref="G3" r:id="rId2" xr:uid="{AF00D089-FDEA-4126-B3D5-5BEC8A18A546}"/>
    <hyperlink ref="G6" r:id="rId3" xr:uid="{9B67D853-7535-48BF-BC56-8F9632573362}"/>
    <hyperlink ref="G8" r:id="rId4" xr:uid="{82E69A8C-C71E-4D1C-9740-17906B39A34D}"/>
    <hyperlink ref="G12" r:id="rId5" xr:uid="{B427E5BE-E049-4B37-AE11-E80F1E808676}"/>
    <hyperlink ref="G14" r:id="rId6" xr:uid="{2C1BE499-3341-4EB1-9762-02453728BFD0}"/>
    <hyperlink ref="G7" r:id="rId7" xr:uid="{02C5558F-DEA1-4111-9BFA-019A59A73643}"/>
    <hyperlink ref="G9" r:id="rId8" xr:uid="{507BC513-FF76-4F88-A344-B59C6E5444BF}"/>
    <hyperlink ref="G11" r:id="rId9" xr:uid="{2C2DA99D-9B91-499A-A35D-F273BDAA29E8}"/>
    <hyperlink ref="G13" r:id="rId10" xr:uid="{2B3130DD-6462-41F1-B03B-50ABF29FADFC}"/>
    <hyperlink ref="G15" r:id="rId11" xr:uid="{CC9C209F-3253-4447-8B63-B9B2B63EBCD1}"/>
    <hyperlink ref="G16" r:id="rId12" xr:uid="{E2200B24-66EE-4F18-B16B-1EA36FC7AA7E}"/>
    <hyperlink ref="G17" r:id="rId13" xr:uid="{767F8533-694B-444E-B8E2-165C1FA4A528}"/>
    <hyperlink ref="G5" r:id="rId14" xr:uid="{D74F0CBE-6AE1-464E-A7FE-5912DC3A9CB7}"/>
    <hyperlink ref="G4" r:id="rId15" xr:uid="{55E7B35B-A070-4BA1-9077-D5923B0B12B3}"/>
    <hyperlink ref="G10" r:id="rId16" xr:uid="{D7DDFD77-323F-4645-82B4-796CE752E3F4}"/>
  </hyperlinks>
  <pageMargins left="0.7" right="0.7" top="0.75" bottom="0.75" header="0.3" footer="0.3"/>
  <legacyDrawing r:id="rId17"/>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B33E64-9CD7-4A10-A0B9-31FA47835D17}">
  <dimension ref="A2:G7"/>
  <sheetViews>
    <sheetView workbookViewId="0">
      <selection activeCell="A3" sqref="A3"/>
    </sheetView>
  </sheetViews>
  <sheetFormatPr defaultColWidth="11.42578125" defaultRowHeight="15"/>
  <cols>
    <col min="2" max="2" width="17.5703125" customWidth="1"/>
    <col min="3" max="3" width="14.85546875" customWidth="1"/>
    <col min="4" max="4" width="15.140625" customWidth="1"/>
    <col min="5" max="5" width="39.5703125" customWidth="1"/>
    <col min="6" max="6" width="20.42578125" customWidth="1"/>
    <col min="7" max="7" width="15.5703125" customWidth="1"/>
  </cols>
  <sheetData>
    <row r="2" spans="1:7" ht="27.75">
      <c r="B2" s="27" t="s">
        <v>612</v>
      </c>
      <c r="C2" s="27" t="s">
        <v>613</v>
      </c>
      <c r="D2" s="27" t="s">
        <v>614</v>
      </c>
      <c r="E2" s="27" t="s">
        <v>615</v>
      </c>
      <c r="F2" s="28" t="s">
        <v>616</v>
      </c>
      <c r="G2" s="29" t="s">
        <v>617</v>
      </c>
    </row>
    <row r="3" spans="1:7" ht="42.6" customHeight="1">
      <c r="A3" s="27" t="s">
        <v>618</v>
      </c>
      <c r="B3" s="23">
        <v>35</v>
      </c>
      <c r="C3" s="23">
        <v>35</v>
      </c>
      <c r="D3" s="23">
        <f>B3-C3</f>
        <v>0</v>
      </c>
      <c r="E3" s="25" t="s">
        <v>619</v>
      </c>
      <c r="F3" s="23">
        <v>53</v>
      </c>
      <c r="G3" s="23">
        <f>F3-B3</f>
        <v>18</v>
      </c>
    </row>
    <row r="4" spans="1:7" ht="27.75">
      <c r="A4" s="27" t="s">
        <v>620</v>
      </c>
      <c r="B4" s="23">
        <v>42</v>
      </c>
      <c r="C4" s="23">
        <v>42</v>
      </c>
      <c r="D4" s="23">
        <f>B4-C4</f>
        <v>0</v>
      </c>
      <c r="E4" s="26" t="s">
        <v>621</v>
      </c>
      <c r="F4" s="23">
        <v>45</v>
      </c>
      <c r="G4" s="23">
        <f t="shared" ref="G4:G5" si="0">F4-B4</f>
        <v>3</v>
      </c>
    </row>
    <row r="5" spans="1:7" ht="27.75">
      <c r="A5" s="27" t="s">
        <v>622</v>
      </c>
      <c r="B5" s="23">
        <v>26</v>
      </c>
      <c r="C5" s="23">
        <v>25</v>
      </c>
      <c r="D5" s="23">
        <f>B5-C5</f>
        <v>1</v>
      </c>
      <c r="E5" s="26" t="s">
        <v>623</v>
      </c>
      <c r="F5" s="23">
        <v>43</v>
      </c>
      <c r="G5" s="23">
        <f t="shared" si="0"/>
        <v>17</v>
      </c>
    </row>
    <row r="6" spans="1:7">
      <c r="B6" s="27">
        <f>SUM(B3:B5)</f>
        <v>103</v>
      </c>
      <c r="C6" s="27">
        <f t="shared" ref="C6:D6" si="1">SUM(C3:C5)</f>
        <v>102</v>
      </c>
      <c r="D6" s="27">
        <f t="shared" si="1"/>
        <v>1</v>
      </c>
      <c r="F6" s="27">
        <f>SUM(F3:F5)</f>
        <v>141</v>
      </c>
      <c r="G6" s="20">
        <f>SUM(G3:G5)</f>
        <v>38</v>
      </c>
    </row>
    <row r="7" spans="1:7">
      <c r="B7" s="24"/>
      <c r="C7" s="24"/>
      <c r="D7" s="24"/>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060a09b2-ee18-41ec-aa50-33855a4ccc0d" xsi:nil="true"/>
    <lcf76f155ced4ddcb4097134ff3c332f xmlns="e4b4c967-322b-4a94-8db6-7806535da3b3">
      <Terms xmlns="http://schemas.microsoft.com/office/infopath/2007/PartnerControls"/>
    </lcf76f155ced4ddcb4097134ff3c332f>
    <SharedWithUsers xmlns="060a09b2-ee18-41ec-aa50-33855a4ccc0d">
      <UserInfo>
        <DisplayName>Nancy Ortiz</DisplayName>
        <AccountId>132</AccountId>
        <AccountType/>
      </UserInfo>
      <UserInfo>
        <DisplayName>Lina Maria Lopez Santacruz</DisplayName>
        <AccountId>1902</AccountId>
        <AccountType/>
      </UserInfo>
      <UserInfo>
        <DisplayName>Cristian Camilo Zuluaga Rodriguez</DisplayName>
        <AccountId>694</AccountId>
        <AccountType/>
      </UserInfo>
      <UserInfo>
        <DisplayName>Jenny Amanda Burgos Damian</DisplayName>
        <AccountId>49</AccountId>
        <AccountType/>
      </UserInfo>
      <UserInfo>
        <DisplayName>Lorena Becerra</DisplayName>
        <AccountId>2350</AccountId>
        <AccountType/>
      </UserInfo>
      <UserInfo>
        <DisplayName>Diana Prada</DisplayName>
        <AccountId>7205</AccountId>
        <AccountType/>
      </UserInfo>
      <UserInfo>
        <DisplayName>Dalia Cantillo</DisplayName>
        <AccountId>13374</AccountId>
        <AccountType/>
      </UserInfo>
      <UserInfo>
        <DisplayName>Anuar Pacheco</DisplayName>
        <AccountId>13373</AccountId>
        <AccountType/>
      </UserInfo>
      <UserInfo>
        <DisplayName>Rolando Rodriguez</DisplayName>
        <AccountId>246</AccountId>
        <AccountType/>
      </UserInfo>
      <UserInfo>
        <DisplayName>Laura Diaz</DisplayName>
        <AccountId>13435</AccountId>
        <AccountType/>
      </UserInfo>
      <UserInfo>
        <DisplayName>Jeisson Yaguara</DisplayName>
        <AccountId>2845</AccountId>
        <AccountType/>
      </UserInfo>
      <UserInfo>
        <DisplayName>Camila Erazo</DisplayName>
        <AccountId>13538</AccountId>
        <AccountType/>
      </UserInfo>
    </SharedWithUser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76BE4E314A180C468A07E5B0CF42FA92" ma:contentTypeVersion="14" ma:contentTypeDescription="Crear nuevo documento." ma:contentTypeScope="" ma:versionID="932fc40eacf4dc136aae57d466c48a82">
  <xsd:schema xmlns:xsd="http://www.w3.org/2001/XMLSchema" xmlns:xs="http://www.w3.org/2001/XMLSchema" xmlns:p="http://schemas.microsoft.com/office/2006/metadata/properties" xmlns:ns2="e4b4c967-322b-4a94-8db6-7806535da3b3" xmlns:ns3="060a09b2-ee18-41ec-aa50-33855a4ccc0d" targetNamespace="http://schemas.microsoft.com/office/2006/metadata/properties" ma:root="true" ma:fieldsID="9fbc2080ac53ca49aa3a3de7d60e31f6" ns2:_="" ns3:_="">
    <xsd:import namespace="e4b4c967-322b-4a94-8db6-7806535da3b3"/>
    <xsd:import namespace="060a09b2-ee18-41ec-aa50-33855a4ccc0d"/>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ObjectDetectorVersions" minOccurs="0"/>
                <xsd:element ref="ns2:MediaServiceGenerationTime" minOccurs="0"/>
                <xsd:element ref="ns2:MediaServiceEventHashCode" minOccurs="0"/>
                <xsd:element ref="ns2:MediaLengthInSeconds" minOccurs="0"/>
                <xsd:element ref="ns3:SharedWithUsers" minOccurs="0"/>
                <xsd:element ref="ns3:SharedWithDetails" minOccurs="0"/>
                <xsd:element ref="ns2:lcf76f155ced4ddcb4097134ff3c332f" minOccurs="0"/>
                <xsd:element ref="ns3:TaxCatchAll"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4b4c967-322b-4a94-8db6-7806535da3b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lcf76f155ced4ddcb4097134ff3c332f" ma:index="19" nillable="true" ma:taxonomy="true" ma:internalName="lcf76f155ced4ddcb4097134ff3c332f" ma:taxonomyFieldName="MediaServiceImageTags" ma:displayName="Etiquetas de imagen" ma:readOnly="false" ma:fieldId="{5cf76f15-5ced-4ddc-b409-7134ff3c332f}" ma:taxonomyMulti="true" ma:sspId="148dc318-5de1-4747-92ed-e07023d138f3" ma:termSetId="09814cd3-568e-fe90-9814-8d621ff8fb84" ma:anchorId="fba54fb3-c3e1-fe81-a776-ca4b69148c4d" ma:open="true" ma:isKeyword="false">
      <xsd:complexType>
        <xsd:sequence>
          <xsd:element ref="pc:Terms" minOccurs="0" maxOccurs="1"/>
        </xsd:sequence>
      </xsd:complexType>
    </xsd:element>
    <xsd:element name="MediaServiceOCR" ma:index="21"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060a09b2-ee18-41ec-aa50-33855a4ccc0d" elementFormDefault="qualified">
    <xsd:import namespace="http://schemas.microsoft.com/office/2006/documentManagement/types"/>
    <xsd:import namespace="http://schemas.microsoft.com/office/infopath/2007/PartnerControls"/>
    <xsd:element name="SharedWithUsers" ma:index="16"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Detalles de uso compartido" ma:internalName="SharedWithDetails" ma:readOnly="true">
      <xsd:simpleType>
        <xsd:restriction base="dms:Note">
          <xsd:maxLength value="255"/>
        </xsd:restriction>
      </xsd:simpleType>
    </xsd:element>
    <xsd:element name="TaxCatchAll" ma:index="20" nillable="true" ma:displayName="Taxonomy Catch All Column" ma:hidden="true" ma:list="{6d1a984d-d654-4708-a783-b9ec3bd07554}" ma:internalName="TaxCatchAll" ma:showField="CatchAllData" ma:web="060a09b2-ee18-41ec-aa50-33855a4ccc0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D4D800C-FA48-4DCD-9EB8-4B98D49EFDC9}"/>
</file>

<file path=customXml/itemProps2.xml><?xml version="1.0" encoding="utf-8"?>
<ds:datastoreItem xmlns:ds="http://schemas.openxmlformats.org/officeDocument/2006/customXml" ds:itemID="{297EFC5C-6E52-47AC-85F1-0435D833DA00}"/>
</file>

<file path=customXml/itemProps3.xml><?xml version="1.0" encoding="utf-8"?>
<ds:datastoreItem xmlns:ds="http://schemas.openxmlformats.org/officeDocument/2006/customXml" ds:itemID="{5284EF1C-A4EA-4C05-B984-EABE77B438EE}"/>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Lina Lopez</dc:creator>
  <cp:keywords/>
  <dc:description/>
  <cp:lastModifiedBy>Diana Prada</cp:lastModifiedBy>
  <cp:revision/>
  <dcterms:created xsi:type="dcterms:W3CDTF">2023-03-25T18:23:47Z</dcterms:created>
  <dcterms:modified xsi:type="dcterms:W3CDTF">2023-09-14T10:59:41Z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0x01010076BE4E314A180C468A07E5B0CF42FA92</vt:lpwstr>
  </property>
  <property fmtid="{D5CDD505-2E9C-101B-9397-08002B2CF9AE}" pid="3" name="MediaServiceImageTags">
    <vt:lpwstr/>
  </property>
</Properties>
</file>